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熊柒\Desktop\21\"/>
    </mc:Choice>
  </mc:AlternateContent>
  <bookViews>
    <workbookView xWindow="0" yWindow="0" windowWidth="20496" windowHeight="7860"/>
  </bookViews>
  <sheets>
    <sheet name="国奖" sheetId="1" r:id="rId1"/>
  </sheets>
  <externalReferences>
    <externalReference r:id="rId2"/>
  </externalReferences>
  <definedNames>
    <definedName name="_xlnm._FilterDatabase" localSheetId="0" hidden="1">国奖!$A$2:$K$18</definedName>
  </definedNames>
  <calcPr calcId="162913"/>
</workbook>
</file>

<file path=xl/calcChain.xml><?xml version="1.0" encoding="utf-8"?>
<calcChain xmlns="http://schemas.openxmlformats.org/spreadsheetml/2006/main">
  <c r="G18" i="1" l="1"/>
  <c r="F18" i="1"/>
  <c r="E18" i="1"/>
  <c r="D18" i="1"/>
  <c r="C18" i="1"/>
  <c r="G17" i="1"/>
  <c r="F17" i="1"/>
  <c r="E17" i="1"/>
  <c r="D17" i="1"/>
  <c r="C17" i="1"/>
  <c r="G16" i="1"/>
  <c r="F16" i="1"/>
  <c r="E16" i="1"/>
  <c r="D16" i="1"/>
  <c r="C16" i="1"/>
  <c r="G15" i="1"/>
  <c r="F15" i="1"/>
  <c r="E15" i="1"/>
  <c r="D15" i="1"/>
  <c r="C15" i="1"/>
  <c r="G14" i="1"/>
  <c r="F14" i="1"/>
  <c r="E14" i="1"/>
  <c r="D14" i="1"/>
  <c r="C14" i="1"/>
  <c r="G13" i="1"/>
  <c r="F13" i="1"/>
  <c r="E13" i="1"/>
  <c r="D13" i="1"/>
  <c r="C13" i="1"/>
  <c r="G12" i="1"/>
  <c r="F12" i="1"/>
  <c r="E12" i="1"/>
  <c r="D12" i="1"/>
  <c r="C12" i="1"/>
  <c r="G11" i="1"/>
  <c r="F11" i="1"/>
  <c r="E11" i="1"/>
  <c r="D11" i="1"/>
  <c r="C11" i="1"/>
  <c r="G10" i="1"/>
  <c r="F10" i="1"/>
  <c r="E10" i="1"/>
  <c r="D10" i="1"/>
  <c r="C10" i="1"/>
  <c r="G9" i="1"/>
  <c r="F9" i="1"/>
  <c r="E9" i="1"/>
  <c r="D9" i="1"/>
  <c r="C9" i="1"/>
  <c r="G8" i="1"/>
  <c r="F8" i="1"/>
  <c r="E8" i="1"/>
  <c r="D8" i="1"/>
  <c r="C8" i="1"/>
  <c r="G7" i="1"/>
  <c r="F7" i="1"/>
  <c r="E7" i="1"/>
  <c r="D7" i="1"/>
  <c r="C7" i="1"/>
  <c r="G6" i="1"/>
  <c r="F6" i="1"/>
  <c r="E6" i="1"/>
  <c r="D6" i="1"/>
  <c r="C6" i="1"/>
  <c r="G3" i="1"/>
  <c r="F3" i="1"/>
  <c r="E3" i="1"/>
  <c r="D3" i="1"/>
  <c r="C3" i="1"/>
</calcChain>
</file>

<file path=xl/sharedStrings.xml><?xml version="1.0" encoding="utf-8"?>
<sst xmlns="http://schemas.openxmlformats.org/spreadsheetml/2006/main" count="71" uniqueCount="54">
  <si>
    <t xml:space="preserve">2021年机电工程学院研究生奖学金申报计分一览表    </t>
  </si>
  <si>
    <r>
      <rPr>
        <sz val="11"/>
        <color theme="1"/>
        <rFont val="等线"/>
        <charset val="134"/>
        <scheme val="minor"/>
      </rPr>
      <t>序号</t>
    </r>
  </si>
  <si>
    <r>
      <rPr>
        <sz val="11"/>
        <color theme="1"/>
        <rFont val="等线"/>
        <charset val="134"/>
        <scheme val="minor"/>
      </rPr>
      <t>姓名</t>
    </r>
  </si>
  <si>
    <t>M1</t>
  </si>
  <si>
    <t>M2</t>
  </si>
  <si>
    <t>M3</t>
  </si>
  <si>
    <t>M4</t>
  </si>
  <si>
    <t>M</t>
  </si>
  <si>
    <r>
      <rPr>
        <sz val="12"/>
        <rFont val="Times New Roman"/>
        <family val="1"/>
      </rPr>
      <t>M1</t>
    </r>
    <r>
      <rPr>
        <sz val="12"/>
        <rFont val="宋体"/>
        <charset val="134"/>
      </rPr>
      <t>情况</t>
    </r>
  </si>
  <si>
    <t>是否获得校级及以上政府部门荣誉</t>
  </si>
  <si>
    <t>排名</t>
  </si>
  <si>
    <t>奖学金等级</t>
  </si>
  <si>
    <t>刘广平</t>
  </si>
  <si>
    <t>是</t>
  </si>
  <si>
    <t>1</t>
  </si>
  <si>
    <t>黄磊</t>
  </si>
  <si>
    <t>王祖成</t>
  </si>
  <si>
    <t>3</t>
  </si>
  <si>
    <t>肖俐含</t>
  </si>
  <si>
    <t>4</t>
  </si>
  <si>
    <t>胡胜巧</t>
  </si>
  <si>
    <t>10/56</t>
  </si>
  <si>
    <t>5</t>
  </si>
  <si>
    <t>刘亮</t>
  </si>
  <si>
    <t>2/56</t>
  </si>
  <si>
    <t>6</t>
  </si>
  <si>
    <t>翁晶</t>
  </si>
  <si>
    <t>8/56</t>
  </si>
  <si>
    <t>7</t>
  </si>
  <si>
    <t>刘雪东</t>
  </si>
  <si>
    <t>17/56</t>
  </si>
  <si>
    <t>8</t>
  </si>
  <si>
    <t>孙冬悦</t>
  </si>
  <si>
    <t>20/60</t>
  </si>
  <si>
    <t>9</t>
  </si>
  <si>
    <t>谢建成</t>
  </si>
  <si>
    <t>51/56</t>
  </si>
  <si>
    <t>10</t>
  </si>
  <si>
    <t>田勇</t>
  </si>
  <si>
    <t>40/56</t>
  </si>
  <si>
    <t>11</t>
  </si>
  <si>
    <t>杨景云</t>
  </si>
  <si>
    <t>25/61</t>
  </si>
  <si>
    <t>12</t>
  </si>
  <si>
    <t>马鹏飞</t>
  </si>
  <si>
    <t>13</t>
  </si>
  <si>
    <t>梁谋</t>
  </si>
  <si>
    <t>否</t>
  </si>
  <si>
    <t>国奖</t>
    <phoneticPr fontId="5" type="noConversion"/>
  </si>
  <si>
    <t>国奖</t>
    <phoneticPr fontId="5" type="noConversion"/>
  </si>
  <si>
    <t>1</t>
    <phoneticPr fontId="5" type="noConversion"/>
  </si>
  <si>
    <t>2</t>
    <phoneticPr fontId="5" type="noConversion"/>
  </si>
  <si>
    <t>博士国家奖学金申请1人，名额一人</t>
    <phoneticPr fontId="5" type="noConversion"/>
  </si>
  <si>
    <r>
      <t>硕士国家奖学金申请13</t>
    </r>
    <r>
      <rPr>
        <sz val="11"/>
        <color theme="1"/>
        <rFont val="等线"/>
        <charset val="134"/>
        <scheme val="minor"/>
      </rPr>
      <t>人，名额六人</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</si>
</sst>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_ "/>
    <numFmt numFmtId="177" formatCode="0.00_);[Red]\(0.00\)"/>
    <numFmt numFmtId="178" formatCode="m/d"/>
  </numFmts>
  <fonts count="7" x14ac:knownFonts="1">
    <font>
      <sz val="11"/>
      <color theme="1"/>
      <name val="等线"/>
      <charset val="134"/>
      <scheme val="minor"/>
    </font>
    <font>
      <b/>
      <sz val="20"/>
      <name val="宋体"/>
      <charset val="134"/>
    </font>
    <font>
      <sz val="12"/>
      <name val="Times New Roman"/>
      <family val="1"/>
    </font>
    <font>
      <sz val="12"/>
      <name val="宋体"/>
      <charset val="134"/>
    </font>
    <font>
      <sz val="11"/>
      <color indexed="17"/>
      <name val="宋体"/>
      <charset val="134"/>
    </font>
    <font>
      <sz val="9"/>
      <name val="等线"/>
      <family val="3"/>
      <charset val="134"/>
      <scheme val="minor"/>
    </font>
    <font>
      <sz val="11"/>
      <color theme="1"/>
      <name val="等线"/>
      <family val="3"/>
      <charset val="134"/>
      <scheme val="minor"/>
    </font>
  </fonts>
  <fills count="3">
    <fill>
      <patternFill patternType="none"/>
    </fill>
    <fill>
      <patternFill patternType="gray125"/>
    </fill>
    <fill>
      <patternFill patternType="solid">
        <fgColor indexed="4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2" borderId="0" applyNumberFormat="0" applyBorder="0" applyAlignment="0" applyProtection="0">
      <alignment vertical="center"/>
    </xf>
    <xf numFmtId="0" fontId="3" fillId="0" borderId="0">
      <alignment vertical="center"/>
    </xf>
  </cellStyleXfs>
  <cellXfs count="22">
    <xf numFmtId="0" fontId="0" fillId="0" borderId="0" xfId="0"/>
    <xf numFmtId="0" fontId="0" fillId="0" borderId="0" xfId="0" applyAlignment="1">
      <alignment vertical="center"/>
    </xf>
    <xf numFmtId="176" fontId="0" fillId="0" borderId="0" xfId="0" applyNumberFormat="1" applyAlignment="1">
      <alignment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1" xfId="0" applyFont="1" applyBorder="1" applyAlignment="1">
      <alignment horizontal="center" vertical="center" wrapText="1"/>
    </xf>
    <xf numFmtId="177" fontId="3" fillId="0" borderId="1" xfId="0" applyNumberFormat="1" applyFont="1" applyBorder="1" applyAlignment="1">
      <alignment horizontal="center" vertical="center" wrapText="1"/>
    </xf>
    <xf numFmtId="0" fontId="0" fillId="0" borderId="1" xfId="0" applyBorder="1" applyAlignment="1">
      <alignment horizontal="center" vertical="center"/>
    </xf>
    <xf numFmtId="176" fontId="2" fillId="0" borderId="1" xfId="0" quotePrefix="1" applyNumberFormat="1" applyFont="1" applyBorder="1" applyAlignment="1">
      <alignment horizontal="center" vertical="center" wrapText="1"/>
    </xf>
    <xf numFmtId="0" fontId="6" fillId="0" borderId="1" xfId="0" applyFont="1" applyBorder="1" applyAlignment="1">
      <alignment horizontal="center" vertical="center"/>
    </xf>
    <xf numFmtId="0" fontId="0" fillId="0" borderId="0" xfId="0" applyBorder="1" applyAlignment="1">
      <alignment vertical="center"/>
    </xf>
    <xf numFmtId="0" fontId="1" fillId="0" borderId="1" xfId="0" applyFont="1" applyBorder="1" applyAlignment="1">
      <alignment horizontal="center" vertical="center"/>
    </xf>
    <xf numFmtId="176" fontId="1" fillId="0" borderId="1" xfId="0" applyNumberFormat="1" applyFont="1"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xf>
  </cellXfs>
  <cellStyles count="3">
    <cellStyle name="常规" xfId="0" builtinId="0"/>
    <cellStyle name="常规 2" xfId="2"/>
    <cellStyle name="好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0740;&#31350;&#29983;&#22269;&#22870;&#35760;&#20998;&#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3">
          <cell r="B3" t="str">
            <v>刘广平</v>
          </cell>
          <cell r="C3">
            <v>89.9</v>
          </cell>
          <cell r="D3" t="str">
            <v>M1=89.8</v>
          </cell>
          <cell r="E3" t="str">
            <v>100</v>
          </cell>
          <cell r="F3" t="str">
            <v>M2=100</v>
          </cell>
          <cell r="G3">
            <v>140</v>
          </cell>
          <cell r="H3" t="str">
            <v>湖南科技大学优秀研究生（20）
湖南科技大学创新先进个人（20）
M3=140</v>
          </cell>
          <cell r="I3">
            <v>156</v>
          </cell>
          <cell r="J3" t="str">
            <v>1）A Deep-Sea Sediment Sampling System: Design, Analysis and Experimental Verification（Journal of Pressure Vessel Technology， 国外SCI，4区，一作，已发表，已被SCI收录）（35）
2）Design and experimental study of pressure compensation system for full-ocean depth gas-tight Sediment sampler（Chinese Journal of Mechanical Engineering， 国外SCI，3区，一作，online，已被SCI收录）（35）
3)Modeling of Active Heave Compensation System for Seafloor Drill，Journal of Vibration Testing and System Dynamic(Journal of Vibration Testing and System Dynamic,国外普刊，二作，发表）（2.5）
4）全海深沉积物气密取样器分析与试验研究（中国机械工程，EI,一作，已被EI收录）（10）
5）一种模拟深海环境旋转运动密封圈密封性能的检测装置（发明专利，第二，授权）（20）
6）海底生物保压保温采样转移系统、海底天然气水合物保真绳索取芯钻具、全海深宏生物泵吸式保真采集存储系统、吸入式深海海底生物采集与原位保持系统、一种模拟深海环境往复运动密封圈密封性能的检测装置、一种全海深宏生物保压采样装置、深海着陆器用海底生物保真采样装置、海底直线开关式驱动器、具有保压存储和转移功能的全海深宏生物采样器、深海宏生物保真转移系统（实用新型专利，第二，授权）（30）
7）一种气驱动型加压泵、一种气驱动型五柱塞加压泵、深海宏生物保真采样控制系统（实用新型专利，第一作者，授权）（6*3=18）
8）深海宏生物保真采样控制系统及控制方法（发明专利，第一，实审）（4）
9）深海宏生物保真转移系统及转移方法、海底天然气水合物保真绳索取芯钻具及其操作方法、海底直线开关式驱动器及其使用方法、具有保压存储和转移功能的全海深宏生物采样器、吸入式深海海底生物采集与原位保持系统及其使用方法、全海深宏生物泵吸式保真采集存储系统及采集存储方法、海底生物保压保温采样转移系统及采样转移方法、深海着陆器用海底生物保真采样装置及保真采样方法、一种全海深宏生物保压采样装置及其取样和转移方法、一种模拟深海环境往复运动密封圈密封性能的检测装置（发明专利，第二，实审）（4）
10）“杰瑞杯”第七届中国研究生能源装备创新设计大赛一等奖(100*0.4=40分)
11）第17届校创新论坛二等奖（2）
12）第12届省研究生创新论坛三等奖（3）
13)湖南科技大学第七届“互联网+” 大学生创新创业大赛校级金奖（排名第二）(10*0.5=5)
M4=156</v>
          </cell>
          <cell r="K3">
            <v>86.4</v>
          </cell>
        </row>
        <row r="4">
          <cell r="B4" t="str">
            <v>黄磊</v>
          </cell>
          <cell r="C4">
            <v>87.2</v>
          </cell>
          <cell r="D4" t="str">
            <v>M1=87.2</v>
          </cell>
          <cell r="E4" t="str">
            <v>100</v>
          </cell>
          <cell r="F4" t="str">
            <v>M2=100</v>
          </cell>
          <cell r="G4">
            <v>190</v>
          </cell>
          <cell r="H4" t="str">
            <v>机电工程学院奖助服务部部长（20）
优秀研究生（20）
优秀学生党员（20）
科技创新先进个人（20）
院优秀共青团干（10）
M3=190</v>
          </cell>
          <cell r="I4">
            <v>69</v>
          </cell>
          <cell r="J4" t="str">
            <v>1.铣刀、超声波电火花铣削设备及铣削方法（发明专利，二作，授权）（20分）
2.一种电火花辅助车削装置及车床（实用新型专利，一作，授权）（6分）
3.一种超声电火花辅助铣削立铣刀及铣床（实用新型专利，一作，授权）（6分）
4.一种铣削方法（发明专利，二作，受理）（2分）
5.一种超声电火花辅助铣削加工方法（发明专利，二作，受理）（2分）
6.电火花辅助超声振动车削复合加工设备及加工方法（发明专利，二作，受理）（2分）
7.第六届“互联网+”大学生创新创业大赛（湖南省三等奖，一作）（15分）
8.Experimental Study on Electric Discharge Assisted Milling of High Strength Steel STD11（The 2nd International Conference on Advanced Manufacturing Technology，国际会议论文，一作，2019年）（8分）
9.Experimental Study on Machining Titanium Alloy with EDM-Assisted Milling（The 2nd International Conference on Advanced Manufacturing Technology，国际会议论文，一作，2019年）（8分）
10.Cr12MoV钢电火花辅助铣削实验研究（宇航材料工艺，CSCD核心，二作，录用）
M4=20+6+6+2+2+2+15+8+85=69</v>
          </cell>
          <cell r="K4">
            <v>56.6</v>
          </cell>
        </row>
        <row r="5">
          <cell r="B5" t="str">
            <v>王祖成</v>
          </cell>
          <cell r="C5">
            <v>86.9</v>
          </cell>
          <cell r="D5" t="str">
            <v>M1=86.9</v>
          </cell>
          <cell r="E5" t="str">
            <v>100</v>
          </cell>
          <cell r="F5" t="str">
            <v>M2=100</v>
          </cell>
          <cell r="G5">
            <v>130</v>
          </cell>
          <cell r="H5" t="str">
            <v>院英语竞赛三等奖（10分）
湖南科技大学校级科技创新先进个人（20分）
M3=130</v>
          </cell>
          <cell r="I5">
            <v>80.5</v>
          </cell>
          <cell r="J5" t="str">
            <v>1）The Calculation Method of PV Direct Current Energy Based on Modulated Broadband Mode Decomposition and Compound Simpson Integral Algorithm（IEEEAccess，SCI三区，一作，已发表，35分）
2）Modulated broadband mode decomposition for the feature extraction of double pulse metal inert gas welding（IEEEAccess，SCI三区，二作，已发表，35*0.25=8.75分）
3）Feature Extraction of Double Pulse Metal Inert Gas Welding Based on Broadband Mode Decomposition and Locality Preserving Projection（Mathematical Problems in Engineering，SCI四区，二作，已发表，35*0.25=8.75分）
4）2020.06，湖南科技大学研究生数学建模竞赛三等奖（2分）
5）2020.12，“华为杯”第十七届中国研究生数学建模竞赛三等奖（20分）
6）2020.12. 湖南省高校第五届研究生数学建模竞赛三等奖（6分）
   M4=35+8.75+8.75+2+20+6=80.5</v>
          </cell>
          <cell r="K5">
            <v>55.2</v>
          </cell>
        </row>
        <row r="6">
          <cell r="B6" t="str">
            <v>肖俐含</v>
          </cell>
          <cell r="C6">
            <v>86.4</v>
          </cell>
          <cell r="D6" t="str">
            <v>M1=86.4</v>
          </cell>
          <cell r="E6" t="str">
            <v>100</v>
          </cell>
          <cell r="F6" t="str">
            <v>M2=100</v>
          </cell>
          <cell r="G6">
            <v>160</v>
          </cell>
          <cell r="H6" t="str">
            <v>湖南科技大学优秀共青团员（20分） 
 湖南科技大学优秀研究（20分） 
  校研会就业部副部长（20分）                  
M3=160</v>
          </cell>
          <cell r="I6">
            <v>57.88</v>
          </cell>
          <cell r="J6" t="str">
            <v>1）SIMULATION ANALYSIS OF ELECTRO-MECHANICAL PROPERTY OF PIEZOELECTRIC FIBER COMPOSITE WITH EMBEDDED INTERDIGITAL ELECTRODE（15th Symposium on Piezoelectricity, Acoustic Waves, and Device Applications， EI收录，一作，已见刊）（5分）
2）一种带有中间电极的柔性压电传感_驱动两用器件，2021.08，(实用新型专利，已授权，一作)(6分)
3）湖南省第十二届研究生创新论坛二等奖（4分）
4）第一届湘潭市创新创业大赛优胜奖(排名第一，3*1*0.4=1.2分)
5)第四届研究生电子设计竞赛湖南科技大学二等奖）(排名第二，7*0.4*（1+0.5+0.3）/3=1.68分)
6）第十四届“挑战杯”湖南省大学生校外活动科技竞赛湖南省二等奖（排名第一，20分）
7）第七届“互联网+”创新创业大赛湖南省二等奖（排名第一，20分）
8）湖南省仪器仪表科学一等奖（争议材料上会讨论）
M4=5+6+1.2+1.6+20+20+0=57.88</v>
          </cell>
          <cell r="K6">
            <v>49.152000000000001</v>
          </cell>
        </row>
        <row r="7">
          <cell r="B7" t="str">
            <v>胡胜巧</v>
          </cell>
          <cell r="C7">
            <v>88.6</v>
          </cell>
          <cell r="D7" t="str">
            <v>88.6</v>
          </cell>
          <cell r="E7" t="str">
            <v>100</v>
          </cell>
          <cell r="F7" t="str">
            <v>M2=100</v>
          </cell>
          <cell r="G7">
            <v>165</v>
          </cell>
          <cell r="H7" t="str">
            <v>1.湖南科技大学优秀研究生；（20）
2. 湖南科技大学研究生“百优宿舍” （5）                 
3.机电学院英语竞赛二等奖 （10）
 4.团支书任职（30）
 M3=165</v>
          </cell>
          <cell r="I7">
            <v>35</v>
          </cell>
          <cell r="J7" t="str">
            <v>《Trajectory Optimization Algorithm for a 4-DOF Redundant Parallel Robot Based on 12-Phase Sine Jerk Motion Profile》（Actuators， 国外SCI，3区，一作，已发表，已被SCI收录）（35分）</v>
          </cell>
          <cell r="K7">
            <v>40.5</v>
          </cell>
        </row>
        <row r="8">
          <cell r="B8" t="str">
            <v>刘亮</v>
          </cell>
          <cell r="C8">
            <v>89.8</v>
          </cell>
          <cell r="D8" t="str">
            <v>M1=89.8</v>
          </cell>
          <cell r="E8" t="str">
            <v>100</v>
          </cell>
          <cell r="F8" t="str">
            <v>M2=100</v>
          </cell>
          <cell r="G8">
            <v>140</v>
          </cell>
          <cell r="H8" t="str">
            <v>1、2019-2020学年度湖南科技大学校级优秀研究生，20
2、2020-2021学年度湖南科技大学校级优秀共青团员，20
M3=100+20+20=140</v>
          </cell>
          <cell r="I8">
            <v>37</v>
          </cell>
          <cell r="J8" t="str">
            <v>1、“杰瑞杯”第七届中国研究生能源装备创新设计大赛一等奖（第五）100×0.1×0.4=4
2、第七届湖南科技大学“互联网+”大学生创新创业大赛金奖（第一）10×1=10
1、实质审查-海底硬岩多点位保压取芯微型钻机-发明（第二）  2
2、实质审查-机械手持式海底保压取芯微型钻机-发明（第二）  2
3、实质审查-潜水器用便携式海底多点位保真取芯钻机-发明（第二）   2
4、实质审查-一种海底岩芯取样微型钻机-发明（第二）  2
5、已授权-海底硬岩多点位保压取芯微型钻机-实用新型（第二） 3
6、已授权-机械手持式海底保压取芯微型钻机-实用新型（第二） 3
7、已授权-机械手持式海底沉积物低扰动取样器-实用新型（第二） 3
8、已授权-潜水器用便携式海底多点位保真取芯钻机-实用新型（第二）  3
9、已授权-一种海底岩芯取样微型钻机-实用新型（第二）  3
M4=6+10+2*4+3*5=37</v>
          </cell>
          <cell r="K8">
            <v>38.799999999999997</v>
          </cell>
        </row>
        <row r="9">
          <cell r="B9" t="str">
            <v>翁晶</v>
          </cell>
          <cell r="C9">
            <v>88.6</v>
          </cell>
          <cell r="D9" t="str">
            <v>M1=88.6
（8/55）</v>
          </cell>
          <cell r="E9" t="str">
            <v>100</v>
          </cell>
          <cell r="F9" t="str">
            <v>M2=100</v>
          </cell>
          <cell r="G9">
            <v>200</v>
          </cell>
          <cell r="H9" t="str">
            <v>2019-2020年度湖南科技大学机电工程学院优秀共青团员（10分）
2020-2021年度湖南科技大学机电工程学院优秀共青团员干部（10分） 
 湖南科技大学优秀研究生（20分） 
湖南科技大学优秀党员（20）   
   湖南科技大学百优宿舍（5分）   
2019-2020年度硕士1902团支书（30）  
校研会宿管部副部长（20）
 2020-2021年度硕士1902团支书（30）         
M3=200</v>
          </cell>
          <cell r="I9">
            <v>21.75</v>
          </cell>
          <cell r="J9" t="str">
            <v>1）一种用于评估螺栓松动和失效的监测系统，2020.10，(实用新型专利，已授权，一作)(6分)
2）第十四届“挑战杯”湖南省大学生课外学术科技作品竞赛二等奖（排名第2）（10分）
3）第七届湖南科技大学“互联网+”大学生创新创业三等奖（排名第1）（5)
4）第六届“互联网+”创新创业大赛湖南省三等奖（排名第11）（0.75分）
M4=6+10+5+0.75=21.75</v>
          </cell>
          <cell r="K9">
            <v>38.700000000000003</v>
          </cell>
        </row>
        <row r="10">
          <cell r="B10" t="str">
            <v>刘雪东</v>
          </cell>
          <cell r="C10">
            <v>87.7</v>
          </cell>
          <cell r="D10" t="str">
            <v>M1=87.7</v>
          </cell>
          <cell r="E10">
            <v>100</v>
          </cell>
          <cell r="F10" t="str">
            <v>M2=100</v>
          </cell>
          <cell r="G10">
            <v>120</v>
          </cell>
          <cell r="H10" t="str">
            <v>校级科技创新个人
（20分） 
M3=120</v>
          </cell>
          <cell r="I10">
            <v>35</v>
          </cell>
          <cell r="J10" t="str">
            <v>1. Design of vibration damping test mechanism for suspension system of high speed tracked vehicle based on vertical linkage decoupling ( Proceedings of the Institution of Mechanical Engineers, Part C: Journal of Mechanical Engineering Science, 国外SCI, 4区, 一作, online, 35) 
M4=35</v>
          </cell>
          <cell r="K10">
            <v>36</v>
          </cell>
        </row>
        <row r="11">
          <cell r="B11" t="str">
            <v>孙冬悦</v>
          </cell>
          <cell r="C11">
            <v>85.7</v>
          </cell>
          <cell r="D11" t="str">
            <v>M1=85.7</v>
          </cell>
          <cell r="E11" t="str">
            <v>100</v>
          </cell>
          <cell r="F11" t="str">
            <v>M2=100</v>
          </cell>
          <cell r="G11">
            <v>120</v>
          </cell>
          <cell r="H11" t="str">
            <v>湖南科技大学优秀研究生（20）
M3=120</v>
          </cell>
          <cell r="I11">
            <v>35</v>
          </cell>
          <cell r="J11" t="str">
            <v>Introducing Depth Information Into Generative Target Tracking（Frontiers in Neurorobotics，国外SCI，3区，一作，已发表，已被SCI收录）（35分）
M4=35</v>
          </cell>
          <cell r="K11">
            <v>36</v>
          </cell>
        </row>
        <row r="12">
          <cell r="B12" t="str">
            <v>谢建成</v>
          </cell>
          <cell r="C12">
            <v>82.4</v>
          </cell>
          <cell r="D12" t="str">
            <v>M1=82.4</v>
          </cell>
          <cell r="E12">
            <v>100</v>
          </cell>
          <cell r="F12" t="str">
            <v>M2=100</v>
          </cell>
          <cell r="G12">
            <v>114.8</v>
          </cell>
          <cell r="H12" t="str">
            <v>19级硕士2班2019-2020学年担任安全委员14.8分
M3=114.8</v>
          </cell>
          <cell r="I12">
            <v>25.5</v>
          </cell>
          <cell r="J12" t="str">
            <v>1) Green-chemical-jump-thickening polishing for silicon carbide (Ceramics Iteratinal, 国外SC1. 2区，二作，已发表，已被SCI收录) (12.5分)
2) Shear-thickening polishing process for spherical bearing steel (国际会议论文，二作，已收录) (2分)
3)一种可控间断非连续剪切增稠抛光方法及装置，2020.09， (发明专利，已受理，二作)(2分)
4)光-剪切联合诱导增稠效应的光流变抛光方法及装置，2020.10， (发明专利，已受理，二作) (2分)
5)湖南科技大学数学建模大赛三等奖(5*0.5*0.4=1分)
6)“建行杯”湖南省第六届“互联网+”大学生创新创业大赛创意组二等奖 20*0.3=6分
 M4=12.5+2+2+2+1+6=25.5</v>
          </cell>
          <cell r="K12">
            <v>31.68</v>
          </cell>
        </row>
        <row r="13">
          <cell r="B13" t="str">
            <v>田勇</v>
          </cell>
          <cell r="C13">
            <v>85.1</v>
          </cell>
          <cell r="D13" t="str">
            <v>M1=85.1</v>
          </cell>
          <cell r="E13" t="str">
            <v>100</v>
          </cell>
          <cell r="F13" t="str">
            <v>M2= 100</v>
          </cell>
          <cell r="G13">
            <v>135</v>
          </cell>
          <cell r="H13" t="str">
            <v>入党积极分子培训班优秀学员（20分）
2019-2020学年机电工程学院研究生会办公室部长（15分）
M3=135</v>
          </cell>
          <cell r="I13">
            <v>14.3</v>
          </cell>
          <cell r="J13" t="str">
            <v>1.光学误差对带凹透镜窗能流均化碟式聚光系统的光学性能影响（太阳能学报，国内EI，二作，已录用）
2.高能流密度下太阳能密集光伏组件射流冲击冷却特性（太阳能学报，国内EI，一作，已录用）
3.基于相同参数抛物镜面旋转阵列的太阳能槽式聚光器聚焦特性研究（光学学报，国内EI，二作，已录用）
4.一种带储热的太阳能-燃气供热腔接收器，2020.04，（实用新型专利，已授权，二作）（3分）
5.一种基于摆动阵列射流冷却的太阳能光伏光热接收器，2020.07，（实用新型专利，已授权，二作）（3分）
6.一种内置搅拌增强换热的太阳能腔体吸热器,2021.06，（发明专利，已受理，二作）（2分）
7.一种喷吸射流增强换热容积式太阳能吸热器，2021.06，（发明专利，已受理，二作）（2分）
8.一种摆动射流冲击均匀控温太阳能光伏光热复合接收器，2020.02，（发明专利，已受理，二作）（2分）
9.一种钢索轻质结构的太阳能碟式聚光系统,2021.03（实用新型专利，已受理，二作）（0.3分）
10.太阳能/燃气互补供热/储热集成的太阳能腔体接受器，2019.08，（发明专利，已受理，二作）（2分）
M4=3+3+2+2+2+0.3+2=14.3</v>
          </cell>
          <cell r="K13">
            <v>29.22</v>
          </cell>
        </row>
        <row r="14">
          <cell r="B14" t="str">
            <v>杨景云</v>
          </cell>
          <cell r="C14">
            <v>85.1</v>
          </cell>
          <cell r="D14" t="str">
            <v>M1=85.1</v>
          </cell>
          <cell r="E14" t="str">
            <v>100</v>
          </cell>
          <cell r="F14" t="str">
            <v>M2=100</v>
          </cell>
          <cell r="G14">
            <v>145</v>
          </cell>
          <cell r="H14" t="str">
            <v>湖南科技大学优秀共青团干  （20分）
党建部副部长（20分）
湖南科技大学“学史爱党 报国力行”研究生党史知识竞赛 
（20/4=5分）    
 M3=145</v>
          </cell>
          <cell r="I14">
            <v>10.8</v>
          </cell>
          <cell r="J14" t="str">
            <v>1）一种风力机叶片振动测试装置，2021.07，(实用新型专利，已授权，一作)(6分)
2）一种基于组网摄影的大尺寸叶片运行振动测量方法及装置，2021.06，(发明专利，已受理，二作)（2分）
3）湖南科技大学数学建模竞赛二等奖（2.8分）
M4=6+2+2.8=10.8</v>
          </cell>
          <cell r="K14">
            <v>28.82</v>
          </cell>
        </row>
        <row r="15">
          <cell r="B15" t="str">
            <v>马鹏飞</v>
          </cell>
          <cell r="C15">
            <v>87.5</v>
          </cell>
          <cell r="D15" t="str">
            <v>M1=87.5（4/12）</v>
          </cell>
          <cell r="E15" t="str">
            <v>100</v>
          </cell>
          <cell r="F15" t="str">
            <v>M2=100</v>
          </cell>
          <cell r="G15">
            <v>120</v>
          </cell>
          <cell r="H15" t="str">
            <v>湖南科技大学优秀研究生（20分）                     
M3=120</v>
          </cell>
          <cell r="I15">
            <v>15.616</v>
          </cell>
          <cell r="J15" t="str">
            <v>1.2021.8，第七届互联网+湖南省二等奖，排名第二；（10分）
2.2021.3，第九届挑战杯湖南科技大学大学生课外学术科技作品竞赛特等奖，排名第四；（3分）
3.2021.7，第四届研究生开赛啦竞赛节电子设计竞赛团体二等奖，排名第一；（7*0.4*【（1+0.5+0.3）/3】*1.2=2.016分）
4.一种带有监测功能的轨道交通车辆转向架运输装置（实用新型专利），第一（已受理）；（0.6分）
M4=10+3+2.016+0.6=15.616</v>
          </cell>
          <cell r="K15">
            <v>28.246400000000001</v>
          </cell>
        </row>
        <row r="16">
          <cell r="B16" t="str">
            <v>梁谋</v>
          </cell>
          <cell r="C16">
            <v>89</v>
          </cell>
          <cell r="D16" t="str">
            <v>M1=89</v>
          </cell>
          <cell r="E16" t="str">
            <v>100</v>
          </cell>
          <cell r="F16" t="str">
            <v>M2=100</v>
          </cell>
          <cell r="G16">
            <v>136.6</v>
          </cell>
          <cell r="H16" t="str">
            <v>20学硕二班团支书（26.6分）
机电学院优秀共青团员（10分）
M3=136.6</v>
          </cell>
          <cell r="I16">
            <v>0</v>
          </cell>
          <cell r="J16" t="str">
            <v>M4=0</v>
          </cell>
          <cell r="K16">
            <v>23.66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topLeftCell="A2" zoomScale="85" zoomScaleNormal="85" workbookViewId="0">
      <selection activeCell="Q16" sqref="Q16"/>
    </sheetView>
  </sheetViews>
  <sheetFormatPr defaultColWidth="9" defaultRowHeight="13.8" x14ac:dyDescent="0.25"/>
  <cols>
    <col min="1" max="1" width="4.21875" style="1" customWidth="1"/>
    <col min="2" max="2" width="15.5546875" style="1" customWidth="1"/>
    <col min="3" max="3" width="14.44140625" style="1" customWidth="1"/>
    <col min="4" max="4" width="14.44140625" style="2" customWidth="1"/>
    <col min="5" max="5" width="17.6640625" style="1" customWidth="1"/>
    <col min="6" max="6" width="14.33203125" style="1" customWidth="1"/>
    <col min="7" max="8" width="14.5546875" style="1" customWidth="1"/>
    <col min="9" max="9" width="20.109375" style="1" customWidth="1"/>
    <col min="11" max="11" width="17.5546875" customWidth="1"/>
  </cols>
  <sheetData>
    <row r="1" spans="1:13" ht="25.8" x14ac:dyDescent="0.25">
      <c r="A1" s="18" t="s">
        <v>0</v>
      </c>
      <c r="B1" s="18"/>
      <c r="C1" s="18"/>
      <c r="D1" s="19"/>
      <c r="E1" s="18"/>
      <c r="F1" s="18"/>
      <c r="G1" s="18"/>
      <c r="H1" s="18"/>
      <c r="I1" s="18"/>
      <c r="J1" s="18"/>
      <c r="K1" s="18"/>
    </row>
    <row r="2" spans="1:13" ht="31.2" x14ac:dyDescent="0.25">
      <c r="A2" s="3" t="s">
        <v>1</v>
      </c>
      <c r="B2" s="3" t="s">
        <v>2</v>
      </c>
      <c r="C2" s="4" t="s">
        <v>3</v>
      </c>
      <c r="D2" s="5" t="s">
        <v>4</v>
      </c>
      <c r="E2" s="4" t="s">
        <v>5</v>
      </c>
      <c r="F2" s="4" t="s">
        <v>6</v>
      </c>
      <c r="G2" s="4" t="s">
        <v>7</v>
      </c>
      <c r="H2" s="3" t="s">
        <v>8</v>
      </c>
      <c r="I2" s="12" t="s">
        <v>9</v>
      </c>
      <c r="J2" s="3" t="s">
        <v>10</v>
      </c>
      <c r="K2" s="3" t="s">
        <v>11</v>
      </c>
    </row>
    <row r="3" spans="1:13" ht="25.05" customHeight="1" x14ac:dyDescent="0.25">
      <c r="A3" s="6">
        <v>1</v>
      </c>
      <c r="B3" s="7" t="s">
        <v>12</v>
      </c>
      <c r="C3" s="8">
        <f>VLOOKUP(B3,[1]Sheet1!$B$3:$K$18,2,0)</f>
        <v>89.9</v>
      </c>
      <c r="D3" s="5" t="str">
        <f>VLOOKUP(B3,[1]Sheet1!$B$3:$K$18,4,0)</f>
        <v>100</v>
      </c>
      <c r="E3" s="8">
        <f>VLOOKUP(B3,[1]Sheet1!$B$3:$K$18,6,0)</f>
        <v>140</v>
      </c>
      <c r="F3" s="8">
        <f>VLOOKUP(B3,[1]Sheet1!$B$3:$K$18,8,0)</f>
        <v>156</v>
      </c>
      <c r="G3" s="8">
        <f>VLOOKUP(B3,[1]Sheet1!$B$3:$K$18,10,0)</f>
        <v>86.4</v>
      </c>
      <c r="H3" s="9">
        <v>44420</v>
      </c>
      <c r="I3" s="13" t="s">
        <v>13</v>
      </c>
      <c r="J3" s="4" t="s">
        <v>14</v>
      </c>
      <c r="K3" s="16" t="s">
        <v>49</v>
      </c>
    </row>
    <row r="4" spans="1:13" ht="25.05" customHeight="1" x14ac:dyDescent="0.25">
      <c r="A4" s="20" t="s">
        <v>52</v>
      </c>
      <c r="B4" s="21"/>
      <c r="C4" s="21"/>
      <c r="D4" s="21"/>
      <c r="E4" s="21"/>
      <c r="F4" s="21"/>
      <c r="G4" s="21"/>
      <c r="H4" s="21"/>
      <c r="I4" s="21"/>
      <c r="J4" s="21"/>
      <c r="K4" s="21"/>
    </row>
    <row r="5" spans="1:13" ht="25.05" customHeight="1" x14ac:dyDescent="0.25">
      <c r="A5" s="21"/>
      <c r="B5" s="21"/>
      <c r="C5" s="21"/>
      <c r="D5" s="21"/>
      <c r="E5" s="21"/>
      <c r="F5" s="21"/>
      <c r="G5" s="21"/>
      <c r="H5" s="21"/>
      <c r="I5" s="21"/>
      <c r="J5" s="21"/>
      <c r="K5" s="21"/>
    </row>
    <row r="6" spans="1:13" ht="25.05" customHeight="1" x14ac:dyDescent="0.25">
      <c r="A6" s="6">
        <v>1</v>
      </c>
      <c r="B6" s="7" t="s">
        <v>15</v>
      </c>
      <c r="C6" s="8">
        <f>VLOOKUP(B6,[1]Sheet1!$B$3:$K$18,2,0)</f>
        <v>87.2</v>
      </c>
      <c r="D6" s="5" t="str">
        <f>VLOOKUP(B6,[1]Sheet1!$B$3:$K$18,4,0)</f>
        <v>100</v>
      </c>
      <c r="E6" s="8">
        <f>VLOOKUP(B6,[1]Sheet1!$B$3:$K$18,6,0)</f>
        <v>190</v>
      </c>
      <c r="F6" s="8">
        <f>VLOOKUP(B6,[1]Sheet1!$B$3:$K$18,8,0)</f>
        <v>69</v>
      </c>
      <c r="G6" s="8">
        <f>VLOOKUP(B6,[1]Sheet1!$B$3:$K$18,10,0)</f>
        <v>56.6</v>
      </c>
      <c r="H6" s="9">
        <v>44285</v>
      </c>
      <c r="I6" s="13" t="s">
        <v>13</v>
      </c>
      <c r="J6" s="4" t="s">
        <v>50</v>
      </c>
      <c r="K6" s="16" t="s">
        <v>48</v>
      </c>
    </row>
    <row r="7" spans="1:13" ht="25.05" customHeight="1" x14ac:dyDescent="0.25">
      <c r="A7" s="6">
        <v>2</v>
      </c>
      <c r="B7" s="7" t="s">
        <v>16</v>
      </c>
      <c r="C7" s="8">
        <f>VLOOKUP(B7,[1]Sheet1!$B$3:$K$18,2,0)</f>
        <v>86.9</v>
      </c>
      <c r="D7" s="5" t="str">
        <f>VLOOKUP(B7,[1]Sheet1!$B$3:$K$18,4,0)</f>
        <v>100</v>
      </c>
      <c r="E7" s="8">
        <f>VLOOKUP(B7,[1]Sheet1!$B$3:$K$18,6,0)</f>
        <v>130</v>
      </c>
      <c r="F7" s="8">
        <f>VLOOKUP(B7,[1]Sheet1!$B$3:$K$18,8,0)</f>
        <v>80.5</v>
      </c>
      <c r="G7" s="8">
        <f>VLOOKUP(B7,[1]Sheet1!$B$3:$K$18,10,0)</f>
        <v>55.2</v>
      </c>
      <c r="H7" s="9">
        <v>44262</v>
      </c>
      <c r="I7" s="13" t="s">
        <v>13</v>
      </c>
      <c r="J7" s="4" t="s">
        <v>51</v>
      </c>
      <c r="K7" s="16" t="s">
        <v>48</v>
      </c>
    </row>
    <row r="8" spans="1:13" ht="25.05" customHeight="1" x14ac:dyDescent="0.25">
      <c r="A8" s="6">
        <v>3</v>
      </c>
      <c r="B8" s="7" t="s">
        <v>18</v>
      </c>
      <c r="C8" s="8">
        <f>VLOOKUP(B8,[1]Sheet1!$B$3:$K$18,2,0)</f>
        <v>86.4</v>
      </c>
      <c r="D8" s="5" t="str">
        <f>VLOOKUP(B8,[1]Sheet1!$B$3:$K$18,4,0)</f>
        <v>100</v>
      </c>
      <c r="E8" s="8">
        <f>VLOOKUP(B8,[1]Sheet1!$B$3:$K$18,6,0)</f>
        <v>160</v>
      </c>
      <c r="F8" s="8">
        <f>VLOOKUP(B8,[1]Sheet1!$B$3:$K$18,8,0)</f>
        <v>57.88</v>
      </c>
      <c r="G8" s="8">
        <f>VLOOKUP(B8,[1]Sheet1!$B$3:$K$18,10,0)</f>
        <v>49.152000000000001</v>
      </c>
      <c r="H8" s="9">
        <v>44407</v>
      </c>
      <c r="I8" s="13" t="s">
        <v>13</v>
      </c>
      <c r="J8" s="4" t="s">
        <v>17</v>
      </c>
      <c r="K8" s="16" t="s">
        <v>48</v>
      </c>
      <c r="L8" s="17"/>
      <c r="M8" s="17"/>
    </row>
    <row r="9" spans="1:13" ht="25.05" customHeight="1" x14ac:dyDescent="0.25">
      <c r="A9" s="6">
        <v>4</v>
      </c>
      <c r="B9" s="7" t="s">
        <v>20</v>
      </c>
      <c r="C9" s="8">
        <f>VLOOKUP(B9,[1]Sheet1!$B$3:$K$18,2,0)</f>
        <v>88.6</v>
      </c>
      <c r="D9" s="5" t="str">
        <f>VLOOKUP(B9,[1]Sheet1!$B$3:$K$18,4,0)</f>
        <v>100</v>
      </c>
      <c r="E9" s="8">
        <f>VLOOKUP(B9,[1]Sheet1!$B$3:$K$18,6,0)</f>
        <v>165</v>
      </c>
      <c r="F9" s="8">
        <f>VLOOKUP(B9,[1]Sheet1!$B$3:$K$18,8,0)</f>
        <v>35</v>
      </c>
      <c r="G9" s="8">
        <f>VLOOKUP(B9,[1]Sheet1!$B$3:$K$18,10,0)</f>
        <v>40.5</v>
      </c>
      <c r="H9" s="9" t="s">
        <v>21</v>
      </c>
      <c r="I9" s="13" t="s">
        <v>13</v>
      </c>
      <c r="J9" s="4" t="s">
        <v>19</v>
      </c>
      <c r="K9" s="16" t="s">
        <v>48</v>
      </c>
    </row>
    <row r="10" spans="1:13" ht="25.05" customHeight="1" x14ac:dyDescent="0.25">
      <c r="A10" s="6">
        <v>5</v>
      </c>
      <c r="B10" s="7" t="s">
        <v>23</v>
      </c>
      <c r="C10" s="8">
        <f>VLOOKUP(B10,[1]Sheet1!$B$3:$K$18,2,0)</f>
        <v>89.8</v>
      </c>
      <c r="D10" s="15" t="str">
        <f>VLOOKUP(B10,[1]Sheet1!$B$3:$K$18,4,0)</f>
        <v>100</v>
      </c>
      <c r="E10" s="8">
        <f>VLOOKUP(B10,[1]Sheet1!$B$3:$K$18,6,0)</f>
        <v>140</v>
      </c>
      <c r="F10" s="8">
        <f>VLOOKUP(B10,[1]Sheet1!$B$3:$K$18,8,0)</f>
        <v>37</v>
      </c>
      <c r="G10" s="8">
        <f>VLOOKUP(B10,[1]Sheet1!$B$3:$K$18,10,0)</f>
        <v>38.799999999999997</v>
      </c>
      <c r="H10" s="9" t="s">
        <v>24</v>
      </c>
      <c r="I10" s="13" t="s">
        <v>13</v>
      </c>
      <c r="J10" s="4" t="s">
        <v>22</v>
      </c>
      <c r="K10" s="16" t="s">
        <v>48</v>
      </c>
    </row>
    <row r="11" spans="1:13" ht="25.05" customHeight="1" x14ac:dyDescent="0.25">
      <c r="A11" s="6">
        <v>6</v>
      </c>
      <c r="B11" s="7" t="s">
        <v>26</v>
      </c>
      <c r="C11" s="8">
        <f>VLOOKUP(B11,[1]Sheet1!$B$3:$K$18,2,0)</f>
        <v>88.6</v>
      </c>
      <c r="D11" s="15" t="str">
        <f>VLOOKUP(B11,[1]Sheet1!$B$3:$K$18,4,0)</f>
        <v>100</v>
      </c>
      <c r="E11" s="8">
        <f>VLOOKUP(B11,[1]Sheet1!$B$3:$K$18,6,0)</f>
        <v>200</v>
      </c>
      <c r="F11" s="8">
        <f>VLOOKUP(B11,[1]Sheet1!$B$3:$K$18,8,0)</f>
        <v>21.75</v>
      </c>
      <c r="G11" s="8">
        <f>VLOOKUP(B11,[1]Sheet1!$B$3:$K$18,10,0)</f>
        <v>38.700000000000003</v>
      </c>
      <c r="H11" s="9" t="s">
        <v>27</v>
      </c>
      <c r="I11" s="13" t="s">
        <v>13</v>
      </c>
      <c r="J11" s="4" t="s">
        <v>25</v>
      </c>
      <c r="K11" s="16" t="s">
        <v>48</v>
      </c>
    </row>
    <row r="12" spans="1:13" ht="25.05" customHeight="1" x14ac:dyDescent="0.25">
      <c r="A12" s="6">
        <v>7</v>
      </c>
      <c r="B12" s="10" t="s">
        <v>29</v>
      </c>
      <c r="C12" s="8">
        <f>VLOOKUP(B12,[1]Sheet1!$B$3:$K$18,2,0)</f>
        <v>87.7</v>
      </c>
      <c r="D12" s="5">
        <f>VLOOKUP(B12,[1]Sheet1!$B$3:$K$18,4,0)</f>
        <v>100</v>
      </c>
      <c r="E12" s="8">
        <f>VLOOKUP(B12,[1]Sheet1!$B$3:$K$18,6,0)</f>
        <v>120</v>
      </c>
      <c r="F12" s="8">
        <f>VLOOKUP(B12,[1]Sheet1!$B$3:$K$18,8,0)</f>
        <v>35</v>
      </c>
      <c r="G12" s="8">
        <f>VLOOKUP(B12,[1]Sheet1!$B$3:$K$18,10,0)</f>
        <v>36</v>
      </c>
      <c r="H12" s="9" t="s">
        <v>30</v>
      </c>
      <c r="I12" s="13" t="s">
        <v>13</v>
      </c>
      <c r="J12" s="4" t="s">
        <v>28</v>
      </c>
      <c r="K12" s="14"/>
    </row>
    <row r="13" spans="1:13" ht="25.05" customHeight="1" x14ac:dyDescent="0.25">
      <c r="A13" s="6">
        <v>8</v>
      </c>
      <c r="B13" s="11" t="s">
        <v>32</v>
      </c>
      <c r="C13" s="8">
        <f>VLOOKUP(B13,[1]Sheet1!$B$3:$K$18,2,0)</f>
        <v>85.7</v>
      </c>
      <c r="D13" s="5" t="str">
        <f>VLOOKUP(B13,[1]Sheet1!$B$3:$K$18,4,0)</f>
        <v>100</v>
      </c>
      <c r="E13" s="8">
        <f>VLOOKUP(B13,[1]Sheet1!$B$3:$K$18,6,0)</f>
        <v>120</v>
      </c>
      <c r="F13" s="8">
        <f>VLOOKUP(B13,[1]Sheet1!$B$3:$K$18,8,0)</f>
        <v>35</v>
      </c>
      <c r="G13" s="8">
        <f>VLOOKUP(B13,[1]Sheet1!$B$3:$K$18,10,0)</f>
        <v>36</v>
      </c>
      <c r="H13" s="9" t="s">
        <v>33</v>
      </c>
      <c r="I13" s="13" t="s">
        <v>13</v>
      </c>
      <c r="J13" s="4" t="s">
        <v>31</v>
      </c>
      <c r="K13" s="14"/>
    </row>
    <row r="14" spans="1:13" ht="25.05" customHeight="1" x14ac:dyDescent="0.25">
      <c r="A14" s="6">
        <v>9</v>
      </c>
      <c r="B14" s="10" t="s">
        <v>35</v>
      </c>
      <c r="C14" s="8">
        <f>VLOOKUP(B14,[1]Sheet1!$B$3:$K$18,2,0)</f>
        <v>82.4</v>
      </c>
      <c r="D14" s="5">
        <f>VLOOKUP(B14,[1]Sheet1!$B$3:$K$18,4,0)</f>
        <v>100</v>
      </c>
      <c r="E14" s="8">
        <f>VLOOKUP(B14,[1]Sheet1!$B$3:$K$18,6,0)</f>
        <v>114.8</v>
      </c>
      <c r="F14" s="8">
        <f>VLOOKUP(B14,[1]Sheet1!$B$3:$K$18,8,0)</f>
        <v>25.5</v>
      </c>
      <c r="G14" s="8">
        <f>VLOOKUP(B14,[1]Sheet1!$B$3:$K$18,10,0)</f>
        <v>31.68</v>
      </c>
      <c r="H14" s="9" t="s">
        <v>36</v>
      </c>
      <c r="I14" s="13" t="s">
        <v>13</v>
      </c>
      <c r="J14" s="4" t="s">
        <v>34</v>
      </c>
      <c r="K14" s="14"/>
    </row>
    <row r="15" spans="1:13" ht="25.05" customHeight="1" x14ac:dyDescent="0.25">
      <c r="A15" s="6">
        <v>10</v>
      </c>
      <c r="B15" s="7" t="s">
        <v>38</v>
      </c>
      <c r="C15" s="8">
        <f>VLOOKUP(B15,[1]Sheet1!$B$3:$K$18,2,0)</f>
        <v>85.1</v>
      </c>
      <c r="D15" s="5" t="str">
        <f>VLOOKUP(B15,[1]Sheet1!$B$3:$K$18,4,0)</f>
        <v>100</v>
      </c>
      <c r="E15" s="8">
        <f>VLOOKUP(B15,[1]Sheet1!$B$3:$K$18,6,0)</f>
        <v>135</v>
      </c>
      <c r="F15" s="8">
        <f>VLOOKUP(B15,[1]Sheet1!$B$3:$K$18,8,0)</f>
        <v>14.3</v>
      </c>
      <c r="G15" s="8">
        <f>VLOOKUP(B15,[1]Sheet1!$B$3:$K$18,10,0)</f>
        <v>29.22</v>
      </c>
      <c r="H15" s="9" t="s">
        <v>39</v>
      </c>
      <c r="I15" s="13" t="s">
        <v>13</v>
      </c>
      <c r="J15" s="4" t="s">
        <v>37</v>
      </c>
      <c r="K15" s="14"/>
    </row>
    <row r="16" spans="1:13" ht="25.05" customHeight="1" x14ac:dyDescent="0.25">
      <c r="A16" s="6">
        <v>11</v>
      </c>
      <c r="B16" s="7" t="s">
        <v>41</v>
      </c>
      <c r="C16" s="8">
        <f>VLOOKUP(B16,[1]Sheet1!$B$3:$K$18,2,0)</f>
        <v>85.1</v>
      </c>
      <c r="D16" s="15" t="str">
        <f>VLOOKUP(B16,[1]Sheet1!$B$3:$K$18,4,0)</f>
        <v>100</v>
      </c>
      <c r="E16" s="8">
        <f>VLOOKUP(B16,[1]Sheet1!$B$3:$K$18,6,0)</f>
        <v>145</v>
      </c>
      <c r="F16" s="8">
        <f>VLOOKUP(B16,[1]Sheet1!$B$3:$K$18,8,0)</f>
        <v>10.8</v>
      </c>
      <c r="G16" s="8">
        <f>VLOOKUP(B16,[1]Sheet1!$B$3:$K$18,10,0)</f>
        <v>28.82</v>
      </c>
      <c r="H16" s="9" t="s">
        <v>42</v>
      </c>
      <c r="I16" s="13" t="s">
        <v>13</v>
      </c>
      <c r="J16" s="4" t="s">
        <v>40</v>
      </c>
      <c r="K16" s="14"/>
    </row>
    <row r="17" spans="1:11" ht="25.05" customHeight="1" x14ac:dyDescent="0.25">
      <c r="A17" s="6">
        <v>12</v>
      </c>
      <c r="B17" s="7" t="s">
        <v>44</v>
      </c>
      <c r="C17" s="8">
        <f>VLOOKUP(B17,[1]Sheet1!$B$3:$K$18,2,0)</f>
        <v>87.5</v>
      </c>
      <c r="D17" s="5" t="str">
        <f>VLOOKUP(B17,[1]Sheet1!$B$3:$K$18,4,0)</f>
        <v>100</v>
      </c>
      <c r="E17" s="8">
        <f>VLOOKUP(B17,[1]Sheet1!$B$3:$K$18,6,0)</f>
        <v>120</v>
      </c>
      <c r="F17" s="8">
        <f>VLOOKUP(B17,[1]Sheet1!$B$3:$K$18,8,0)</f>
        <v>15.616</v>
      </c>
      <c r="G17" s="8">
        <f>VLOOKUP(B17,[1]Sheet1!$B$3:$K$18,10,0)</f>
        <v>28.246400000000001</v>
      </c>
      <c r="H17" s="9">
        <v>44298</v>
      </c>
      <c r="I17" s="13" t="s">
        <v>13</v>
      </c>
      <c r="J17" s="4" t="s">
        <v>43</v>
      </c>
      <c r="K17" s="14"/>
    </row>
    <row r="18" spans="1:11" ht="25.05" customHeight="1" x14ac:dyDescent="0.25">
      <c r="A18" s="6">
        <v>13</v>
      </c>
      <c r="B18" s="7" t="s">
        <v>46</v>
      </c>
      <c r="C18" s="8">
        <f>VLOOKUP(B18,[1]Sheet1!$B$3:$K$18,2,0)</f>
        <v>89</v>
      </c>
      <c r="D18" s="5" t="str">
        <f>VLOOKUP(B18,[1]Sheet1!$B$3:$K$18,4,0)</f>
        <v>100</v>
      </c>
      <c r="E18" s="8">
        <f>VLOOKUP(B18,[1]Sheet1!$B$3:$K$18,6,0)</f>
        <v>136.6</v>
      </c>
      <c r="F18" s="8">
        <f>VLOOKUP(B18,[1]Sheet1!$B$3:$K$18,8,0)</f>
        <v>0</v>
      </c>
      <c r="G18" s="8">
        <f>VLOOKUP(B18,[1]Sheet1!$B$3:$K$18,10,0)</f>
        <v>23.66</v>
      </c>
      <c r="H18" s="9">
        <v>44239</v>
      </c>
      <c r="I18" s="13" t="s">
        <v>47</v>
      </c>
      <c r="J18" s="4" t="s">
        <v>45</v>
      </c>
      <c r="K18" s="14"/>
    </row>
    <row r="19" spans="1:11" x14ac:dyDescent="0.25">
      <c r="A19" s="20" t="s">
        <v>53</v>
      </c>
      <c r="B19" s="21"/>
      <c r="C19" s="21"/>
      <c r="D19" s="21"/>
      <c r="E19" s="21"/>
      <c r="F19" s="21"/>
      <c r="G19" s="21"/>
      <c r="H19" s="21"/>
      <c r="I19" s="21"/>
      <c r="J19" s="21"/>
      <c r="K19" s="21"/>
    </row>
    <row r="20" spans="1:11" x14ac:dyDescent="0.25">
      <c r="A20" s="21"/>
      <c r="B20" s="21"/>
      <c r="C20" s="21"/>
      <c r="D20" s="21"/>
      <c r="E20" s="21"/>
      <c r="F20" s="21"/>
      <c r="G20" s="21"/>
      <c r="H20" s="21"/>
      <c r="I20" s="21"/>
      <c r="J20" s="21"/>
      <c r="K20" s="21"/>
    </row>
    <row r="21" spans="1:11" x14ac:dyDescent="0.25">
      <c r="A21" s="21"/>
      <c r="B21" s="21"/>
      <c r="C21" s="21"/>
      <c r="D21" s="21"/>
      <c r="E21" s="21"/>
      <c r="F21" s="21"/>
      <c r="G21" s="21"/>
      <c r="H21" s="21"/>
      <c r="I21" s="21"/>
      <c r="J21" s="21"/>
      <c r="K21" s="21"/>
    </row>
  </sheetData>
  <autoFilter ref="A2:K18">
    <sortState ref="A2:K18">
      <sortCondition descending="1" ref="G3:G56"/>
      <sortCondition descending="1" ref="C3:C56"/>
    </sortState>
  </autoFilter>
  <sortState ref="A3:L56">
    <sortCondition ref="J3:J56"/>
  </sortState>
  <mergeCells count="3">
    <mergeCell ref="A1:K1"/>
    <mergeCell ref="A4:K5"/>
    <mergeCell ref="A19:K21"/>
  </mergeCells>
  <phoneticPr fontId="5" type="noConversion"/>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国奖</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yp</dc:creator>
  <cp:lastModifiedBy>熊柒</cp:lastModifiedBy>
  <dcterms:created xsi:type="dcterms:W3CDTF">2015-06-05T18:19:00Z</dcterms:created>
  <dcterms:modified xsi:type="dcterms:W3CDTF">2021-09-30T09:54:35Z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60FFA4EF54CE4DEAAAD3D938B89E421E</vt:lpwstr>
  </property>
</Properties>
</file>