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_FilterDatabase" localSheetId="0" hidden="1">Sheet1!$A$2:$M$16</definedName>
  </definedNames>
  <calcPr calcId="144525"/>
</workbook>
</file>

<file path=xl/sharedStrings.xml><?xml version="1.0" encoding="utf-8"?>
<sst xmlns="http://schemas.openxmlformats.org/spreadsheetml/2006/main" count="104" uniqueCount="79">
  <si>
    <r>
      <rPr>
        <b/>
        <sz val="20"/>
        <rFont val="Times New Roman"/>
        <charset val="134"/>
      </rPr>
      <t>2021</t>
    </r>
    <r>
      <rPr>
        <b/>
        <sz val="20"/>
        <rFont val="宋体"/>
        <charset val="134"/>
      </rPr>
      <t>年机电工程学院国家奖学金申报计分一览表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</si>
  <si>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</si>
  <si>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姓名</t>
    </r>
  </si>
  <si>
    <t>M1</t>
  </si>
  <si>
    <t>学位课成绩(M1)
占40%</t>
  </si>
  <si>
    <t>M2</t>
  </si>
  <si>
    <t>学术活动
(M2)
占10%</t>
  </si>
  <si>
    <t>M3</t>
  </si>
  <si>
    <t>各种活动与学校评奖情况(M3)
占10%</t>
  </si>
  <si>
    <t>M4</t>
  </si>
  <si>
    <t>科研成果（论文、专利、软件著作权、获奖等）
(M4)
占40%</t>
  </si>
  <si>
    <t>复核成绩M</t>
  </si>
  <si>
    <t>备注</t>
  </si>
  <si>
    <t>刘广平</t>
  </si>
  <si>
    <t>M1=89.8</t>
  </si>
  <si>
    <t>100</t>
  </si>
  <si>
    <t>M2=100</t>
  </si>
  <si>
    <t xml:space="preserve">湖南科技大学优秀研究生（20）
湖南科技大学创新先进个人（20）
M3=140
</t>
  </si>
  <si>
    <r>
      <rPr>
        <sz val="12"/>
        <rFont val="宋体"/>
        <charset val="134"/>
      </rPr>
      <t xml:space="preserve">1）A Deep-Sea Sediment Sampling System: Design, Analysis and Experimental Verification（Journal of Pressure Vessel Technology， 国外SCI，4区，一作，已发表，已被SCI收录）（35）
2）Design and experimental study of pressure compensation system for full-ocean depth gas-tight Sediment sampler（Chinese Journal of Mechanical Engineering， 国外SCI，3区，一作，online，已被SCI收录）（35）
</t>
    </r>
    <r>
      <rPr>
        <sz val="12"/>
        <color rgb="FFFF0000"/>
        <rFont val="宋体"/>
        <charset val="134"/>
      </rPr>
      <t>3)Modeling of Active Heave Compensation System for Seafloor Drill，Journal of Vibration Testing and System Dynamic(Journal of Vibration Testing and System Dynamic,国外普刊，二作，发表）（2.5）</t>
    </r>
    <r>
      <rPr>
        <sz val="12"/>
        <rFont val="宋体"/>
        <charset val="134"/>
      </rPr>
      <t xml:space="preserve">
4）全海深沉积物气密取样器分析与试验研究（中国机械工程，EI,一作，已被EI收录）（10）
</t>
    </r>
    <r>
      <rPr>
        <sz val="12"/>
        <color rgb="FFFF0000"/>
        <rFont val="宋体"/>
        <charset val="134"/>
      </rPr>
      <t>5）一种模拟深海环境旋转运动密封圈密封性能的检测装置（发明专利，第二，授权）（20）</t>
    </r>
    <r>
      <rPr>
        <sz val="12"/>
        <rFont val="宋体"/>
        <charset val="134"/>
      </rPr>
      <t xml:space="preserve">
</t>
    </r>
    <r>
      <rPr>
        <sz val="12"/>
        <color rgb="FFFF0000"/>
        <rFont val="宋体"/>
        <charset val="134"/>
      </rPr>
      <t>6）海底生物保压保温采样转移系统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海底天然气水合物保真绳索取芯钻具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全海深宏生物泵吸式保真采集存储系统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吸入式深海海底生物采集与原位保持系统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一种模拟深海环境往复运动密封圈密封性能的检测装置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一种全海深宏生物保压采样装置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深海着陆器用海底生物保真采样装置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海底直线开关式驱动器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具有保压存储和转移功能的全海深宏生物采样器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深海宏生物保真转移系统（实用新型专利，第二，授权）（30）</t>
    </r>
    <r>
      <rPr>
        <sz val="12"/>
        <rFont val="宋体"/>
        <charset val="134"/>
      </rPr>
      <t xml:space="preserve">
7）一种气驱动型加压泵、一种气驱动型五柱塞加压泵、深海宏生物保真采样控制系统（实用新型专利，第一作者，授权）（6*3=18）
8）深海宏生物保真采样控制系统及控制方法（发明专利，第一，实审）（4）
9）</t>
    </r>
    <r>
      <rPr>
        <sz val="12"/>
        <color theme="4"/>
        <rFont val="宋体"/>
        <charset val="134"/>
      </rPr>
      <t>深海宏生物保真转移系统及转移方法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海底天然气水合物保真绳索取芯钻具及其操作方法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海底直线开关式驱动器及其使用方法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具有保压存储和转移功能的全海深宏生物采样器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吸入式深海海底生物采集与原位保持系统及其使用方法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全海深宏生物泵吸式保真采集存储系统及采集存储方法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海底生物保压保温采样转移系统及采样转移方法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深海着陆器用海底生物保真采样装置及保真采样方法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一种全海深宏生物保压采样装置及其取样和转移方法</t>
    </r>
    <r>
      <rPr>
        <sz val="12"/>
        <rFont val="宋体"/>
        <charset val="134"/>
      </rPr>
      <t>、</t>
    </r>
    <r>
      <rPr>
        <sz val="12"/>
        <color rgb="FFFF0000"/>
        <rFont val="宋体"/>
        <charset val="134"/>
      </rPr>
      <t>一种模拟深海环境往复运动密封圈密封性能的检测装置</t>
    </r>
    <r>
      <rPr>
        <sz val="12"/>
        <rFont val="宋体"/>
        <charset val="134"/>
      </rPr>
      <t>（发明专利，第二，实审）（4）
10）“杰瑞杯”第七届中国研究生能源装备创新设计大赛一等奖(100*0.4=40分)
11）</t>
    </r>
    <r>
      <rPr>
        <sz val="12"/>
        <color rgb="FFFF0000"/>
        <rFont val="宋体"/>
        <charset val="134"/>
      </rPr>
      <t>第17届校创新论坛二等奖（2）</t>
    </r>
    <r>
      <rPr>
        <sz val="12"/>
        <rFont val="宋体"/>
        <charset val="134"/>
      </rPr>
      <t xml:space="preserve">
12）</t>
    </r>
    <r>
      <rPr>
        <sz val="12"/>
        <color rgb="FFFF0000"/>
        <rFont val="宋体"/>
        <charset val="134"/>
      </rPr>
      <t>第12届省研究生创新论坛三等奖（3）</t>
    </r>
    <r>
      <rPr>
        <sz val="12"/>
        <rFont val="宋体"/>
        <charset val="134"/>
      </rPr>
      <t xml:space="preserve">
13)湖南科技大学第七届“互联网+” 大学生创新创业大赛校级金奖（排名第二）(10*0.5=5)
M4=156</t>
    </r>
  </si>
  <si>
    <t>一作不是第一导师，不计分；
论文奖不计分；
深海宏生物保真转移系统及转移方法，发明专利，已受理，未授权，一作，4分。
10）杰瑞杯应乘系数0.4。
（红色不计分，蓝色为发明专利，已受理，未授权，一作，4分。）</t>
  </si>
  <si>
    <t>黄磊</t>
  </si>
  <si>
    <t>M1=87.2</t>
  </si>
  <si>
    <r>
      <rPr>
        <sz val="12"/>
        <rFont val="宋体"/>
        <charset val="134"/>
      </rPr>
      <t>机电工程学院奖助服务部部长（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优秀研究生（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优秀学生党员（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科技创新先进个人（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院优秀共青团干（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M3=190</t>
    </r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</si>
  <si>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铣刀、超声波电火花铣削设备及铣削方法（发明专利，二作，授权）（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2.</t>
    </r>
    <r>
      <rPr>
        <sz val="12"/>
        <rFont val="宋体"/>
        <charset val="134"/>
      </rPr>
      <t>一种电火花辅助车削装置及车床（实用新型专利，一作，授权）（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3.</t>
    </r>
    <r>
      <rPr>
        <sz val="12"/>
        <rFont val="宋体"/>
        <charset val="134"/>
      </rPr>
      <t>一种超声电火花辅助铣削立铣刀及铣床（实用新型专利，一作，授权）（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4.</t>
    </r>
    <r>
      <rPr>
        <sz val="12"/>
        <rFont val="宋体"/>
        <charset val="134"/>
      </rPr>
      <t>一种铣削方法（发明专利，二作，受理）（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5.</t>
    </r>
    <r>
      <rPr>
        <sz val="12"/>
        <rFont val="宋体"/>
        <charset val="134"/>
      </rPr>
      <t>一种超声电火花辅助铣削加工方法（发明专利，二作，受理）（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6.</t>
    </r>
    <r>
      <rPr>
        <sz val="12"/>
        <rFont val="宋体"/>
        <charset val="134"/>
      </rPr>
      <t>电火花辅助超声振动车削复合加工设备及加工方法（发明专利，二作，受理）（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7.</t>
    </r>
    <r>
      <rPr>
        <sz val="12"/>
        <rFont val="宋体"/>
        <charset val="134"/>
      </rPr>
      <t>第六届</t>
    </r>
    <r>
      <rPr>
        <sz val="12"/>
        <rFont val="Times New Roman"/>
        <charset val="134"/>
      </rPr>
      <t>“</t>
    </r>
    <r>
      <rPr>
        <sz val="12"/>
        <rFont val="宋体"/>
        <charset val="134"/>
      </rPr>
      <t>互联网</t>
    </r>
    <r>
      <rPr>
        <sz val="12"/>
        <rFont val="Times New Roman"/>
        <charset val="134"/>
      </rPr>
      <t>+”</t>
    </r>
    <r>
      <rPr>
        <sz val="12"/>
        <rFont val="宋体"/>
        <charset val="134"/>
      </rPr>
      <t>大学生创新创业大赛（湖南省三等奖，一作）（</t>
    </r>
    <r>
      <rPr>
        <sz val="12"/>
        <rFont val="Times New Roman"/>
        <charset val="134"/>
      </rPr>
      <t>15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8.Experimental Study on Electric Discharge Assisted Milling of High Strength Steel STD11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The 2nd International Conference on Advanced Manufacturing Technology</t>
    </r>
    <r>
      <rPr>
        <sz val="12"/>
        <rFont val="宋体"/>
        <charset val="134"/>
      </rPr>
      <t>，国际会议论文，一作，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年）（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9.Experimental Study on Machining Titanium Alloy with EDM-Assisted Milling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The 2nd International Conference on Advanced Manufacturing Technology</t>
    </r>
    <r>
      <rPr>
        <sz val="12"/>
        <rFont val="宋体"/>
        <charset val="134"/>
      </rPr>
      <t>，国际会议论文，一作，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年）（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</t>
    </r>
    <r>
      <rPr>
        <sz val="12"/>
        <color rgb="FFFF0000"/>
        <rFont val="Times New Roman"/>
        <charset val="134"/>
      </rPr>
      <t>10.Cr12MoV</t>
    </r>
    <r>
      <rPr>
        <sz val="12"/>
        <color rgb="FFFF0000"/>
        <rFont val="宋体"/>
        <charset val="134"/>
      </rPr>
      <t>钢电火花辅助铣削实验研究（宇航材料工艺，</t>
    </r>
    <r>
      <rPr>
        <sz val="12"/>
        <color rgb="FFFF0000"/>
        <rFont val="Times New Roman"/>
        <charset val="134"/>
      </rPr>
      <t>CSCD</t>
    </r>
    <r>
      <rPr>
        <sz val="12"/>
        <color rgb="FFFF0000"/>
        <rFont val="宋体"/>
        <charset val="134"/>
      </rPr>
      <t>核心，二作，录用）</t>
    </r>
    <r>
      <rPr>
        <sz val="12"/>
        <rFont val="Times New Roman"/>
        <charset val="134"/>
      </rPr>
      <t xml:space="preserve">
M4=20+6+6+2+2+2+15+8+85=69</t>
    </r>
  </si>
  <si>
    <t>3（光学学报，国内EI，二作，已录用）缺材料</t>
  </si>
  <si>
    <t>王祖成</t>
  </si>
  <si>
    <t>M1=86.9</t>
  </si>
  <si>
    <r>
      <rPr>
        <sz val="12"/>
        <rFont val="宋体"/>
        <charset val="134"/>
      </rPr>
      <t>院英语竞赛三等奖（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分）
湖南科技大学校级科技创新先进个人（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
M3=130</t>
    </r>
  </si>
  <si>
    <r>
      <rPr>
        <sz val="12"/>
        <rFont val="Times New Roman"/>
        <charset val="134"/>
      </rPr>
      <t xml:space="preserve">
1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The Calculation Method of PV Direct Current Energy Based on Modulated Broadband Mode Decomposition and Compound Simpson Integral Algorithm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IEEEAccess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SCI</t>
    </r>
    <r>
      <rPr>
        <sz val="12"/>
        <rFont val="宋体"/>
        <charset val="134"/>
      </rPr>
      <t>三区，一作，已发表，</t>
    </r>
    <r>
      <rPr>
        <sz val="12"/>
        <color rgb="FFFF0000"/>
        <rFont val="宋体"/>
        <charset val="134"/>
      </rPr>
      <t>35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Modulated broadband mode decomposition for the feature extraction of double pulse metal inert gas welding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IEEEAccess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SCI</t>
    </r>
    <r>
      <rPr>
        <sz val="12"/>
        <rFont val="宋体"/>
        <charset val="134"/>
      </rPr>
      <t>三区，二作，已发表，</t>
    </r>
    <r>
      <rPr>
        <sz val="12"/>
        <color rgb="FFFF0000"/>
        <rFont val="宋体"/>
        <charset val="134"/>
      </rPr>
      <t>35*0.25=8.75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3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Feature Extraction of Double Pulse Metal Inert Gas Welding Based on Broadband Mode Decomposition and Locality Preserving Projection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Mathematical Problems in Engineering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SCI</t>
    </r>
    <r>
      <rPr>
        <sz val="12"/>
        <rFont val="宋体"/>
        <charset val="134"/>
      </rPr>
      <t>四区，二作，已发表，</t>
    </r>
    <r>
      <rPr>
        <sz val="12"/>
        <color rgb="FFFF0000"/>
        <rFont val="宋体"/>
        <charset val="134"/>
      </rPr>
      <t>35*0.25=8.75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2020.06</t>
    </r>
    <r>
      <rPr>
        <sz val="12"/>
        <rFont val="宋体"/>
        <charset val="134"/>
      </rPr>
      <t>，湖南科技大学研究生数学建模竞赛三等奖（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>2020.12</t>
    </r>
    <r>
      <rPr>
        <sz val="12"/>
        <rFont val="宋体"/>
        <charset val="134"/>
      </rPr>
      <t>，“华为杯”第十七届中国研究生数学建模竞赛三等奖（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2020.12. </t>
    </r>
    <r>
      <rPr>
        <sz val="12"/>
        <rFont val="宋体"/>
        <charset val="134"/>
      </rPr>
      <t>湖南省高校第五届研究生数学建模竞赛三等奖（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 xml:space="preserve">   M4=35+8.75+8.75+2+20+6=80.5</t>
    </r>
  </si>
  <si>
    <t>肖俐含</t>
  </si>
  <si>
    <t>M1=86.4</t>
  </si>
  <si>
    <r>
      <rPr>
        <sz val="12"/>
        <rFont val="宋体"/>
        <charset val="134"/>
      </rPr>
      <t>湖南科技大学优秀共青团员</t>
    </r>
    <r>
      <rPr>
        <sz val="12"/>
        <rFont val="宋体"/>
        <charset val="134"/>
      </rPr>
      <t>（2</t>
    </r>
    <r>
      <rPr>
        <sz val="12"/>
        <rFont val="Times New Roman"/>
        <charset val="134"/>
      </rPr>
      <t>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
 </t>
    </r>
    <r>
      <rPr>
        <sz val="12"/>
        <rFont val="宋体"/>
        <charset val="134"/>
      </rPr>
      <t>湖南科技大学优秀研究（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
  </t>
    </r>
    <r>
      <rPr>
        <sz val="12"/>
        <rFont val="宋体"/>
        <charset val="134"/>
      </rPr>
      <t>校研会就业部副部长（20分）</t>
    </r>
    <r>
      <rPr>
        <sz val="12"/>
        <rFont val="Times New Roman"/>
        <charset val="134"/>
      </rPr>
      <t xml:space="preserve">                  
M3=160</t>
    </r>
  </si>
  <si>
    <r>
      <rPr>
        <sz val="12"/>
        <color rgb="FFFF0000"/>
        <rFont val="宋体"/>
        <charset val="134"/>
      </rPr>
      <t>1）SIMULATION ANALYSIS OF ELECTRO-MECHANICAL PROPERTY OF PIEZOELECTRIC FIBER COMPOSITE WITH EMBEDDED INTERDIGITAL ELECTRODE（15th Symposium on Piezoelectricity, Acoustic Waves, and Device Applications， EI收录，一作，已见刊）（5分）</t>
    </r>
    <r>
      <rPr>
        <sz val="12"/>
        <rFont val="宋体"/>
        <charset val="134"/>
      </rPr>
      <t xml:space="preserve">
2）一种带有中间电极的柔性压电传感_驱动两用器件，2021.08，(实用新型专利，已授权，一作)(6分)
</t>
    </r>
    <r>
      <rPr>
        <sz val="12"/>
        <color rgb="FFFF0000"/>
        <rFont val="宋体"/>
        <charset val="134"/>
      </rPr>
      <t>3）湖南省第十二届研究生创新论坛二等奖（4分）</t>
    </r>
    <r>
      <rPr>
        <sz val="12"/>
        <rFont val="宋体"/>
        <charset val="134"/>
      </rPr>
      <t xml:space="preserve">
4）第一届湘潭市创新创业大赛优胜奖(排名第一，</t>
    </r>
    <r>
      <rPr>
        <sz val="12"/>
        <color rgb="FFFF0000"/>
        <rFont val="宋体"/>
        <charset val="134"/>
      </rPr>
      <t>3*1*0.4=1.2</t>
    </r>
    <r>
      <rPr>
        <sz val="12"/>
        <rFont val="宋体"/>
        <charset val="134"/>
      </rPr>
      <t>分)
5)第四届研究生电子设计竞赛湖南科技大学二等奖）(排名第二，</t>
    </r>
    <r>
      <rPr>
        <sz val="12"/>
        <color rgb="FFFF0000"/>
        <rFont val="宋体"/>
        <charset val="134"/>
      </rPr>
      <t>7*0.4*（1+0.5+0.3）/3=1.68</t>
    </r>
    <r>
      <rPr>
        <sz val="12"/>
        <rFont val="宋体"/>
        <charset val="134"/>
      </rPr>
      <t xml:space="preserve">分)
6）第十四届“挑战杯”湖南省大学生校外活动科技竞赛湖南省二等奖（排名第一，20分）
7）第七届“互联网+”创新创业大赛湖南省二等奖（排名第一，20分）
</t>
    </r>
    <r>
      <rPr>
        <sz val="12"/>
        <color rgb="FFFF0000"/>
        <rFont val="宋体"/>
        <charset val="134"/>
      </rPr>
      <t>8）湖南省仪器仪表科学一等奖（争议材料上会讨论）</t>
    </r>
    <r>
      <rPr>
        <sz val="12"/>
        <rFont val="宋体"/>
        <charset val="134"/>
      </rPr>
      <t xml:space="preserve">
M4=5+6+1.2+1.6+20+20+0=57.88</t>
    </r>
  </si>
  <si>
    <t xml:space="preserve">1）EI收录查询不到，按国际会议计分5分；
国外SCI，3区，一作35分；
</t>
  </si>
  <si>
    <t>胡胜巧</t>
  </si>
  <si>
    <t>88.6</t>
  </si>
  <si>
    <t>1.湖南科技大学优秀研究生；（20）
2. 湖南科技大学研究生“百优宿舍” （5）                 
3.机电学院英语竞赛二等奖 （10）
 4.团支书任职（30）
 M3=165</t>
  </si>
  <si>
    <r>
      <rPr>
        <sz val="12"/>
        <rFont val="宋体"/>
        <charset val="134"/>
      </rPr>
      <t>《Trajectory Optimization Algorithm for a 4-DOF Redundant Parallel Robot Based on 12-Phase Sine Jerk Motion Profile》（Actuators， 国外SCI，3区，一作，已发表，已被SCI收录）（</t>
    </r>
    <r>
      <rPr>
        <sz val="12"/>
        <color rgb="FFFF0000"/>
        <rFont val="宋体"/>
        <charset val="134"/>
      </rPr>
      <t>35</t>
    </r>
    <r>
      <rPr>
        <sz val="12"/>
        <rFont val="宋体"/>
        <charset val="134"/>
      </rPr>
      <t>分）</t>
    </r>
  </si>
  <si>
    <t>国外SCI，3区、4区，一作35分</t>
  </si>
  <si>
    <t>刘亮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</si>
  <si>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2019-2020</t>
    </r>
    <r>
      <rPr>
        <sz val="12"/>
        <rFont val="宋体"/>
        <charset val="134"/>
      </rPr>
      <t>学年度湖南科技大学校级优秀研究生，</t>
    </r>
    <r>
      <rPr>
        <sz val="12"/>
        <rFont val="Times New Roman"/>
        <charset val="134"/>
      </rPr>
      <t>20
2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2020-2021</t>
    </r>
    <r>
      <rPr>
        <sz val="12"/>
        <rFont val="宋体"/>
        <charset val="134"/>
      </rPr>
      <t>学年度湖南科技大学校级优秀共青团员，</t>
    </r>
    <r>
      <rPr>
        <sz val="12"/>
        <rFont val="Times New Roman"/>
        <charset val="134"/>
      </rPr>
      <t>20
M3=100+20+20=140</t>
    </r>
  </si>
  <si>
    <r>
      <rPr>
        <sz val="12"/>
        <rFont val="宋体"/>
        <charset val="134"/>
      </rPr>
      <t>1、“杰瑞杯”第七届中国研究生能源装备创新设计大赛一等奖（第五）</t>
    </r>
    <r>
      <rPr>
        <sz val="12"/>
        <color indexed="10"/>
        <rFont val="宋体"/>
        <charset val="134"/>
      </rPr>
      <t>100×0.1×0.4=4</t>
    </r>
    <r>
      <rPr>
        <sz val="12"/>
        <rFont val="宋体"/>
        <charset val="134"/>
      </rPr>
      <t xml:space="preserve">
2、第七届湖南科技大学“互联网+”大学生创新创业大赛金奖（第一）10×1=10
1、实质审查-海底硬岩多点位保压取芯微型钻机-发明（第二）  2
2、实质审查-机械手持式海底保压取芯微型钻机-发明（第二）  2
3、实质审查-潜水器用便携式海底多点位保真取芯钻机-发明（第二）   2
4、实质审查-一种海底岩芯取样微型钻机-发明（第二）  2
5、已授权-海底硬岩多点位保压取芯微型钻机-实用新型（第二） 3
6、已授权-机械手持式海底保压取芯微型钻机-实用新型（第二） 3
7、已授权-机械手持式海底沉积物低扰动取样器-实用新型（第二） 3
8、已授权-潜水器用便携式海底多点位保真取芯钻机-实用新型（第二）  3
9、已授权-一种海底岩芯取样微型钻机-实用新型（第二）  3
M4=</t>
    </r>
    <r>
      <rPr>
        <sz val="12"/>
        <color indexed="10"/>
        <rFont val="宋体"/>
        <charset val="134"/>
      </rPr>
      <t>6</t>
    </r>
    <r>
      <rPr>
        <sz val="12"/>
        <rFont val="宋体"/>
        <charset val="134"/>
      </rPr>
      <t>+10+2*4+3*5=</t>
    </r>
    <r>
      <rPr>
        <sz val="12"/>
        <color indexed="10"/>
        <rFont val="宋体"/>
        <charset val="134"/>
      </rPr>
      <t>37</t>
    </r>
  </si>
  <si>
    <t>翁晶</t>
  </si>
  <si>
    <r>
      <rPr>
        <sz val="12"/>
        <rFont val="Times New Roman"/>
        <charset val="134"/>
      </rPr>
      <t xml:space="preserve">M1=88.6
</t>
    </r>
    <r>
      <rPr>
        <sz val="12"/>
        <rFont val="宋体"/>
        <charset val="134"/>
      </rPr>
      <t>（8/55）</t>
    </r>
  </si>
  <si>
    <r>
      <rPr>
        <sz val="12"/>
        <rFont val="宋体"/>
        <charset val="134"/>
      </rPr>
      <t>2019-2020年度湖南科技大学机电工程学院优秀共青团员（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2020-2021</t>
    </r>
    <r>
      <rPr>
        <sz val="12"/>
        <rFont val="宋体"/>
        <charset val="134"/>
      </rPr>
      <t>年度湖南科技大学机电工程学院优秀共青团员干部（</t>
    </r>
    <r>
      <rPr>
        <sz val="12"/>
        <rFont val="Times New Roman"/>
        <charset val="134"/>
      </rPr>
      <t>10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
 </t>
    </r>
    <r>
      <rPr>
        <sz val="12"/>
        <rFont val="宋体"/>
        <charset val="134"/>
      </rPr>
      <t>湖南科技大学优秀研究生（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
</t>
    </r>
    <r>
      <rPr>
        <sz val="12"/>
        <rFont val="宋体"/>
        <charset val="134"/>
      </rPr>
      <t>湖南科技大学优秀党员（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  
   </t>
    </r>
    <r>
      <rPr>
        <sz val="12"/>
        <rFont val="宋体"/>
        <charset val="134"/>
      </rPr>
      <t>湖南科技大学百优宿舍（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  
2019-2020</t>
    </r>
    <r>
      <rPr>
        <sz val="12"/>
        <rFont val="宋体"/>
        <charset val="134"/>
      </rPr>
      <t>年度硕士1902团支书（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 
</t>
    </r>
    <r>
      <rPr>
        <sz val="12"/>
        <rFont val="宋体"/>
        <charset val="134"/>
      </rPr>
      <t>校研会宿管部副部长（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 xml:space="preserve">）
</t>
    </r>
    <r>
      <rPr>
        <sz val="12"/>
        <rFont val="Times New Roman"/>
        <charset val="134"/>
      </rPr>
      <t xml:space="preserve"> 2020-2021</t>
    </r>
    <r>
      <rPr>
        <sz val="12"/>
        <rFont val="宋体"/>
        <charset val="134"/>
      </rPr>
      <t>年度硕士</t>
    </r>
    <r>
      <rPr>
        <sz val="12"/>
        <rFont val="Times New Roman"/>
        <charset val="134"/>
      </rPr>
      <t>1902</t>
    </r>
    <r>
      <rPr>
        <sz val="12"/>
        <rFont val="宋体"/>
        <charset val="134"/>
      </rPr>
      <t>团支书（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         
M3=200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</si>
  <si>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）一种用于评估螺栓松动和失效的监测系统，2020.10，</t>
    </r>
    <r>
      <rPr>
        <sz val="12"/>
        <rFont val="宋体"/>
        <charset val="134"/>
      </rPr>
      <t>(</t>
    </r>
    <r>
      <rPr>
        <sz val="12"/>
        <rFont val="宋体"/>
        <charset val="134"/>
      </rPr>
      <t>实用新型专利，已授权，一作</t>
    </r>
    <r>
      <rPr>
        <sz val="12"/>
        <rFont val="宋体"/>
        <charset val="134"/>
      </rPr>
      <t>)(6</t>
    </r>
    <r>
      <rPr>
        <sz val="12"/>
        <rFont val="宋体"/>
        <charset val="134"/>
      </rPr>
      <t>分</t>
    </r>
    <r>
      <rPr>
        <sz val="12"/>
        <rFont val="宋体"/>
        <charset val="134"/>
      </rPr>
      <t>)</t>
    </r>
    <r>
      <rPr>
        <sz val="12"/>
        <rFont val="宋体"/>
        <charset val="134"/>
      </rPr>
      <t xml:space="preserve">
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 xml:space="preserve">）第十四届“挑战杯”湖南省大学生课外学术科技作品竞赛二等奖（排名第2）（10分）
</t>
    </r>
    <r>
      <rPr>
        <sz val="12"/>
        <rFont val="宋体"/>
        <charset val="134"/>
      </rPr>
      <t>3</t>
    </r>
    <r>
      <rPr>
        <sz val="12"/>
        <rFont val="宋体"/>
        <charset val="134"/>
      </rPr>
      <t>）第七届湖南科技大学“互联网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”大学生创新创业三等奖（排名第1）（</t>
    </r>
    <r>
      <rPr>
        <sz val="12"/>
        <rFont val="宋体"/>
        <charset val="134"/>
      </rPr>
      <t>5)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4</t>
    </r>
    <r>
      <rPr>
        <sz val="12"/>
        <rFont val="宋体"/>
        <charset val="134"/>
      </rPr>
      <t>）第六届“互联网</t>
    </r>
    <r>
      <rPr>
        <sz val="12"/>
        <rFont val="Times New Roman"/>
        <charset val="134"/>
      </rPr>
      <t>+</t>
    </r>
    <r>
      <rPr>
        <sz val="12"/>
        <rFont val="宋体"/>
        <charset val="134"/>
      </rPr>
      <t>”创新创业大赛湖南省三等奖（排名第11）（</t>
    </r>
    <r>
      <rPr>
        <sz val="12"/>
        <rFont val="Times New Roman"/>
        <charset val="134"/>
      </rPr>
      <t>0.75</t>
    </r>
    <r>
      <rPr>
        <sz val="12"/>
        <rFont val="宋体"/>
        <charset val="134"/>
      </rPr>
      <t xml:space="preserve">分）
</t>
    </r>
    <r>
      <rPr>
        <sz val="12"/>
        <rFont val="Times New Roman"/>
        <charset val="134"/>
      </rPr>
      <t>M4=6+10+5+0.75=21.75</t>
    </r>
  </si>
  <si>
    <t>M3上限为200分</t>
  </si>
  <si>
    <t>刘雪东</t>
  </si>
  <si>
    <t>M1=87.7</t>
  </si>
  <si>
    <t xml:space="preserve">校级科技创新个人
（20分） 
M3=120             </t>
  </si>
  <si>
    <t xml:space="preserve">1. Design of vibration damping test mechanism for suspension system of high speed tracked vehicle based on vertical linkage decoupling ( Proceedings of the Institution of Mechanical Engineers, Part C: Journal of Mechanical Engineering Science, 国外SCI, 4区, 一作, online, 35) 
M4=35
</t>
  </si>
  <si>
    <t>已申请过，不具备资格</t>
  </si>
  <si>
    <t>孙冬悦</t>
  </si>
  <si>
    <t>M1=85.7</t>
  </si>
  <si>
    <t>湖南科技大学优秀研究生（20）
M3=120</t>
  </si>
  <si>
    <t>Introducing Depth Information Into Generative Target Tracking（Frontiers in Neurorobotics，国外SCI，3区，一作，已发表，已被SCI收录）（35分）
M4=35</t>
  </si>
  <si>
    <t xml:space="preserve">
湖南科技大学“学史爱党 报国力行”研究生党史知识竞赛缺少证明材料</t>
  </si>
  <si>
    <t>谢建成</t>
  </si>
  <si>
    <t>M1=82.4</t>
  </si>
  <si>
    <t>19级硕士2班2019-2020学年担任安全委员14.8分
M3=114.8</t>
  </si>
  <si>
    <r>
      <rPr>
        <sz val="12"/>
        <rFont val="宋体"/>
        <charset val="134"/>
      </rPr>
      <t xml:space="preserve">1) Green-chemical-jump-thickening polishing for silicon carbide (Ceramics Iteratinal, 国外SC1. 2区，二作，已发表，已被SCI收录) (12.5分)
2) Shear-thickening polishing process for spherical bearing steel (国际会议论文，二作，已收录) (2分)
3)一种可控间断非连续剪切增稠抛光方法及装置，2020.09， (发明专利，已受理，二作)(2分)
4)光-剪切联合诱导增稠效应的光流变抛光方法及装置，2020.10， (发明专利，已受理，二作) (2分)
</t>
    </r>
    <r>
      <rPr>
        <sz val="12"/>
        <color rgb="FFFF0000"/>
        <rFont val="宋体"/>
        <charset val="134"/>
      </rPr>
      <t>5)湖南科技大学数学建模大赛三等奖(5*0.5*0.4=1分)</t>
    </r>
    <r>
      <rPr>
        <sz val="12"/>
        <rFont val="宋体"/>
        <charset val="134"/>
      </rPr>
      <t xml:space="preserve">
</t>
    </r>
    <r>
      <rPr>
        <sz val="12"/>
        <color rgb="FFFF0000"/>
        <rFont val="宋体"/>
        <charset val="134"/>
      </rPr>
      <t>6)“建行杯”湖南省第六届“互联网+”大学生创新创业大赛创意组二等奖 20*0.3=6分</t>
    </r>
    <r>
      <rPr>
        <sz val="12"/>
        <rFont val="宋体"/>
        <charset val="134"/>
      </rPr>
      <t xml:space="preserve">
 M4=12.5+2+2+2+1+6=25.5</t>
    </r>
  </si>
  <si>
    <t>田勇</t>
  </si>
  <si>
    <t>M1=85.1</t>
  </si>
  <si>
    <t>M2= 100</t>
  </si>
  <si>
    <r>
      <rPr>
        <sz val="12"/>
        <rFont val="宋体"/>
        <charset val="134"/>
      </rPr>
      <t>入党积极分子培训班优秀学员（20分）</t>
    </r>
    <r>
      <rPr>
        <sz val="12"/>
        <rFont val="Times New Roman"/>
        <charset val="134"/>
      </rPr>
      <t xml:space="preserve">
2019-2020</t>
    </r>
    <r>
      <rPr>
        <sz val="12"/>
        <rFont val="宋体"/>
        <charset val="134"/>
      </rPr>
      <t>学年机电工程学院研究生会办公室部长（15分）
M3=135</t>
    </r>
  </si>
  <si>
    <r>
      <rPr>
        <sz val="12"/>
        <color rgb="FFFF0000"/>
        <rFont val="宋体"/>
        <charset val="134"/>
      </rPr>
      <t>1.光学误差对带凹透镜窗能流均化碟式聚光系统的光学性能影响（太阳能学报，国内EI，二作，已录用）
2.高能流密度下太阳能密集光伏组件射流冲击冷却特性（太阳能学报，国内EI，一作，已录用）</t>
    </r>
    <r>
      <rPr>
        <sz val="12"/>
        <rFont val="宋体"/>
        <charset val="134"/>
      </rPr>
      <t xml:space="preserve">
</t>
    </r>
    <r>
      <rPr>
        <sz val="12"/>
        <color rgb="FFFF0000"/>
        <rFont val="宋体"/>
        <charset val="134"/>
      </rPr>
      <t>3.基于相同参数抛物镜面旋转阵列的太阳能槽式聚光器聚焦特性研究（光学学报，国内EI，二作，已录用）</t>
    </r>
    <r>
      <rPr>
        <sz val="12"/>
        <rFont val="宋体"/>
        <charset val="134"/>
      </rPr>
      <t xml:space="preserve">
4.一种带储热的太阳能-燃气供热腔接收器，2020.04，（实用新型专利，已授权，二作）（3分）
5.一种基于摆动阵列射流冷却的太阳能光伏光热接收器，2020.07，（实用新型专利，已授权，二作）（3分）
6.一种内置搅拌增强换热的太阳能腔体吸热器,2021.06，（发明专利，已受理，二作）（2分）
7.一种喷吸射流增强换热容积式太阳能吸热器，2021.06，（发明专利，已受理，二作）（2分）
8.一种摆动射流冲击均匀控温太阳能光伏光热复合接收器，2020.02，（发明专利，已受理，二作）（2分）
9.一种钢索轻质结构的太阳能碟式聚光系统,2021.03（实用新型专利，已受理，二作）（0.3分）
10.太阳能/燃气互补供热/储热集成的太阳能腔体接受器，2019.08，（发明专利，已受理，二作）（2分）
M4=</t>
    </r>
    <r>
      <rPr>
        <sz val="12"/>
        <rFont val="宋体"/>
        <charset val="134"/>
      </rPr>
      <t>3+3+2+2+2+0.3+2=14.3</t>
    </r>
  </si>
  <si>
    <t>同一作品获奖不重复计分，取最高得分</t>
  </si>
  <si>
    <t>杨景云</t>
  </si>
  <si>
    <r>
      <rPr>
        <sz val="12"/>
        <rFont val="宋体"/>
        <charset val="134"/>
      </rPr>
      <t>湖南科技大学优秀共青团干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 xml:space="preserve">分）
党建部副部长（20分）
</t>
    </r>
    <r>
      <rPr>
        <sz val="12"/>
        <color rgb="FFFF0000"/>
        <rFont val="宋体"/>
        <charset val="134"/>
      </rPr>
      <t>湖南科技大学“学史爱党 报国力行”研究生党史知识竞赛 
（20/4=5分）    
 M3=145</t>
    </r>
  </si>
  <si>
    <r>
      <rPr>
        <sz val="12"/>
        <rFont val="宋体"/>
        <charset val="134"/>
      </rPr>
      <t xml:space="preserve">
1）一种风力机叶片振动测试装置，</t>
    </r>
    <r>
      <rPr>
        <sz val="12"/>
        <rFont val="Times New Roman"/>
        <charset val="134"/>
      </rPr>
      <t>2021.07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实用新型专利，已授权，一作</t>
    </r>
    <r>
      <rPr>
        <sz val="12"/>
        <rFont val="Times New Roman"/>
        <charset val="134"/>
      </rPr>
      <t>)(6</t>
    </r>
    <r>
      <rPr>
        <sz val="12"/>
        <rFont val="宋体"/>
        <charset val="134"/>
      </rPr>
      <t>分</t>
    </r>
    <r>
      <rPr>
        <sz val="12"/>
        <rFont val="Times New Roman"/>
        <charset val="134"/>
      </rPr>
      <t>)
2</t>
    </r>
    <r>
      <rPr>
        <sz val="12"/>
        <rFont val="宋体"/>
        <charset val="134"/>
      </rPr>
      <t>）一种基于组网摄影的大尺寸叶片运行振动测量方法及装置，</t>
    </r>
    <r>
      <rPr>
        <sz val="12"/>
        <rFont val="Times New Roman"/>
        <charset val="134"/>
      </rPr>
      <t>2021.06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发明专利，已受理，二作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 xml:space="preserve">（2分）
3）湖南科技大学数学建模竞赛二等奖（2.8分）
</t>
    </r>
    <r>
      <rPr>
        <sz val="12"/>
        <rFont val="Times New Roman"/>
        <charset val="134"/>
      </rPr>
      <t>M4=6+2+2.8=10.8</t>
    </r>
  </si>
  <si>
    <t>马鹏飞</t>
  </si>
  <si>
    <r>
      <rPr>
        <sz val="12"/>
        <rFont val="Times New Roman"/>
        <charset val="134"/>
      </rPr>
      <t>M1=87.5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4/12</t>
    </r>
    <r>
      <rPr>
        <sz val="12"/>
        <rFont val="宋体"/>
        <charset val="134"/>
      </rPr>
      <t>）</t>
    </r>
  </si>
  <si>
    <r>
      <rPr>
        <sz val="12"/>
        <rFont val="Times New Roman"/>
        <charset val="134"/>
      </rPr>
      <t xml:space="preserve"> 
 </t>
    </r>
    <r>
      <rPr>
        <sz val="12"/>
        <rFont val="宋体"/>
        <charset val="134"/>
      </rPr>
      <t>湖南科技大学优秀研究生（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分）</t>
    </r>
    <r>
      <rPr>
        <sz val="12"/>
        <rFont val="Times New Roman"/>
        <charset val="134"/>
      </rPr>
      <t xml:space="preserve">                     
M3=120</t>
    </r>
  </si>
  <si>
    <r>
      <rPr>
        <sz val="12"/>
        <rFont val="宋体"/>
        <charset val="134"/>
      </rPr>
      <t>1.2021.8，第七届互联网+湖南省二等奖，排名第二；（10分）
2.2021.3，第九届挑战杯湖南科技大学大学生课外学术科技作品竞赛特等奖，排名第四；（3分）
3.2021.7，第四届研究生开赛啦竞赛节电子设计竞赛团体二等奖，排名第一；（</t>
    </r>
    <r>
      <rPr>
        <sz val="12"/>
        <color rgb="FFFF0000"/>
        <rFont val="宋体"/>
        <charset val="134"/>
      </rPr>
      <t>7*0.4*【（1+0.5+0.3）/3】*1.2=2.016</t>
    </r>
    <r>
      <rPr>
        <sz val="12"/>
        <rFont val="宋体"/>
        <charset val="134"/>
      </rPr>
      <t>分）
4.一种带有监测功能的轨道交通车辆转向架运输装置（实用新型专利），第一（已受理）；（0.6分）
M4=10+3+2.016+0.6=15.616</t>
    </r>
  </si>
  <si>
    <t>梁谋</t>
  </si>
  <si>
    <t>M1=89</t>
  </si>
  <si>
    <r>
      <rPr>
        <sz val="12"/>
        <rFont val="宋体"/>
        <charset val="134"/>
      </rPr>
      <t>20学硕二班团支书（</t>
    </r>
    <r>
      <rPr>
        <sz val="12"/>
        <color rgb="FFFF0000"/>
        <rFont val="宋体"/>
        <charset val="134"/>
      </rPr>
      <t>26.6</t>
    </r>
    <r>
      <rPr>
        <sz val="12"/>
        <rFont val="宋体"/>
        <charset val="134"/>
      </rPr>
      <t>分）
机电学院优秀共青团员（</t>
    </r>
    <r>
      <rPr>
        <sz val="12"/>
        <color rgb="FFFF0000"/>
        <rFont val="宋体"/>
        <charset val="134"/>
      </rPr>
      <t>10</t>
    </r>
    <r>
      <rPr>
        <sz val="12"/>
        <rFont val="宋体"/>
        <charset val="134"/>
      </rPr>
      <t>分）
M3=</t>
    </r>
    <r>
      <rPr>
        <sz val="12"/>
        <color rgb="FFFF0000"/>
        <rFont val="宋体"/>
        <charset val="134"/>
      </rPr>
      <t>136.6</t>
    </r>
  </si>
  <si>
    <t>M4=0</t>
  </si>
  <si>
    <r>
      <rPr>
        <sz val="14"/>
        <color rgb="FFFF0000"/>
        <rFont val="Times New Roman"/>
        <charset val="134"/>
      </rPr>
      <t>M4</t>
    </r>
    <r>
      <rPr>
        <sz val="14"/>
        <color rgb="FFFF0000"/>
        <rFont val="宋体"/>
        <charset val="134"/>
      </rPr>
      <t>为</t>
    </r>
    <r>
      <rPr>
        <sz val="14"/>
        <color rgb="FFFF0000"/>
        <rFont val="Times New Roman"/>
        <charset val="134"/>
      </rPr>
      <t>0</t>
    </r>
    <r>
      <rPr>
        <sz val="14"/>
        <color rgb="FFFF0000"/>
        <rFont val="宋体"/>
        <charset val="134"/>
      </rPr>
      <t>原则上不予国奖评选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</si>
</sst>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4"/>
      <color rgb="FFFF0000"/>
      <name val="Times New Roman"/>
      <charset val="134"/>
    </font>
    <font>
      <sz val="12"/>
      <name val="宋体"/>
      <charset val="134"/>
    </font>
    <font>
      <b/>
      <sz val="20"/>
      <name val="Times New Roman"/>
      <charset val="134"/>
    </font>
    <font>
      <sz val="12"/>
      <name val="等线"/>
      <charset val="134"/>
    </font>
    <font>
      <sz val="12"/>
      <name val="Times New Roman"/>
      <charset val="134"/>
    </font>
    <font>
      <sz val="12"/>
      <name val="微软雅黑"/>
      <charset val="134"/>
    </font>
    <font>
      <sz val="12"/>
      <color rgb="FFFF0000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name val="宋体"/>
      <charset val="134"/>
    </font>
    <font>
      <sz val="12"/>
      <color theme="4"/>
      <name val="宋体"/>
      <charset val="134"/>
    </font>
    <font>
      <sz val="12"/>
      <color rgb="FFFF0000"/>
      <name val="Times New Roman"/>
      <charset val="134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9" fontId="5" fillId="0" borderId="3" xfId="50" applyNumberFormat="1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50" applyFont="1" applyBorder="1" applyAlignment="1">
      <alignment horizontal="justify" vertical="center" wrapText="1"/>
    </xf>
    <xf numFmtId="176" fontId="5" fillId="0" borderId="1" xfId="5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1" xfId="50" applyFont="1" applyBorder="1" applyAlignment="1">
      <alignment horizontal="justify" vertical="center" wrapText="1"/>
    </xf>
    <xf numFmtId="0" fontId="7" fillId="0" borderId="1" xfId="50" applyFont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3" xfId="50" applyFont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 wrapText="1"/>
    </xf>
    <xf numFmtId="49" fontId="5" fillId="0" borderId="1" xfId="50" applyNumberFormat="1" applyFont="1" applyBorder="1" applyAlignment="1" quotePrefix="1">
      <alignment horizontal="center" vertical="center" wrapText="1"/>
    </xf>
    <xf numFmtId="0" fontId="5" fillId="0" borderId="1" xfId="50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85" zoomScaleNormal="85" topLeftCell="A9" workbookViewId="0">
      <selection activeCell="B16" sqref="B16"/>
    </sheetView>
  </sheetViews>
  <sheetFormatPr defaultColWidth="9" defaultRowHeight="14.25"/>
  <cols>
    <col min="1" max="7" width="9" style="2"/>
    <col min="8" max="8" width="28.775" style="2" customWidth="1"/>
    <col min="9" max="9" width="10.3333333333333" style="2" customWidth="1"/>
    <col min="10" max="10" width="125.441666666667" style="2" customWidth="1"/>
    <col min="11" max="11" width="16.1083333333333" style="3" customWidth="1"/>
    <col min="12" max="12" width="16.8833333333333" style="2" customWidth="1"/>
    <col min="13" max="13" width="22.6666666666667" style="2" customWidth="1"/>
    <col min="14" max="16384" width="9" style="2"/>
  </cols>
  <sheetData>
    <row r="1" ht="25.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23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9" t="s">
        <v>11</v>
      </c>
      <c r="L2" s="20" t="s">
        <v>12</v>
      </c>
    </row>
    <row r="3" ht="409.2" customHeight="1" spans="1:12">
      <c r="A3" s="6">
        <v>1</v>
      </c>
      <c r="B3" s="7" t="s">
        <v>13</v>
      </c>
      <c r="C3" s="7">
        <v>89.9</v>
      </c>
      <c r="D3" s="8" t="s">
        <v>14</v>
      </c>
      <c r="E3" s="8" t="s">
        <v>15</v>
      </c>
      <c r="F3" s="9" t="s">
        <v>16</v>
      </c>
      <c r="G3" s="9">
        <v>140</v>
      </c>
      <c r="H3" s="10" t="s">
        <v>17</v>
      </c>
      <c r="I3" s="10">
        <v>156</v>
      </c>
      <c r="J3" s="21" t="s">
        <v>18</v>
      </c>
      <c r="K3" s="22">
        <f t="shared" ref="K3:K16" si="0">E3*0.1+G3*0.1+I3*0.4</f>
        <v>86.4</v>
      </c>
      <c r="L3" s="23" t="s">
        <v>19</v>
      </c>
    </row>
    <row r="4" ht="228" customHeight="1" spans="1:12">
      <c r="A4" s="6">
        <v>2</v>
      </c>
      <c r="B4" s="7" t="s">
        <v>20</v>
      </c>
      <c r="C4" s="7">
        <v>87.2</v>
      </c>
      <c r="D4" s="8" t="s">
        <v>21</v>
      </c>
      <c r="E4" s="8" t="s">
        <v>15</v>
      </c>
      <c r="F4" s="9" t="s">
        <v>16</v>
      </c>
      <c r="G4" s="9">
        <v>190</v>
      </c>
      <c r="H4" s="10" t="s">
        <v>22</v>
      </c>
      <c r="I4" s="10">
        <v>69</v>
      </c>
      <c r="J4" s="24" t="s">
        <v>23</v>
      </c>
      <c r="K4" s="22">
        <f t="shared" si="0"/>
        <v>56.6</v>
      </c>
      <c r="L4" s="23" t="s">
        <v>24</v>
      </c>
    </row>
    <row r="5" ht="194.4" customHeight="1" spans="1:11">
      <c r="A5" s="6">
        <v>3</v>
      </c>
      <c r="B5" s="7" t="s">
        <v>25</v>
      </c>
      <c r="C5" s="7">
        <v>86.9</v>
      </c>
      <c r="D5" s="8" t="s">
        <v>26</v>
      </c>
      <c r="E5" s="8" t="s">
        <v>15</v>
      </c>
      <c r="F5" s="9" t="s">
        <v>16</v>
      </c>
      <c r="G5" s="9">
        <v>130</v>
      </c>
      <c r="H5" s="9" t="s">
        <v>27</v>
      </c>
      <c r="I5" s="9">
        <v>80.5</v>
      </c>
      <c r="J5" s="24" t="s">
        <v>28</v>
      </c>
      <c r="K5" s="22">
        <f t="shared" si="0"/>
        <v>55.2</v>
      </c>
    </row>
    <row r="6" s="1" customFormat="1" ht="210.75" customHeight="1" spans="1:13">
      <c r="A6" s="6">
        <v>4</v>
      </c>
      <c r="B6" s="7" t="s">
        <v>29</v>
      </c>
      <c r="C6" s="7">
        <v>86.4</v>
      </c>
      <c r="D6" s="8" t="s">
        <v>30</v>
      </c>
      <c r="E6" s="8" t="s">
        <v>15</v>
      </c>
      <c r="F6" s="9" t="s">
        <v>16</v>
      </c>
      <c r="G6" s="9">
        <v>160</v>
      </c>
      <c r="H6" s="10" t="s">
        <v>31</v>
      </c>
      <c r="I6" s="10">
        <v>57.88</v>
      </c>
      <c r="J6" s="25" t="s">
        <v>32</v>
      </c>
      <c r="K6" s="22">
        <f t="shared" si="0"/>
        <v>49.152</v>
      </c>
      <c r="L6" s="23" t="s">
        <v>33</v>
      </c>
      <c r="M6" s="2"/>
    </row>
    <row r="7" ht="189" customHeight="1" spans="1:12">
      <c r="A7" s="6">
        <v>5</v>
      </c>
      <c r="B7" s="7" t="s">
        <v>34</v>
      </c>
      <c r="C7" s="7">
        <v>88.6</v>
      </c>
      <c r="D7" s="8" t="s">
        <v>35</v>
      </c>
      <c r="E7" s="8" t="s">
        <v>15</v>
      </c>
      <c r="F7" s="11" t="s">
        <v>16</v>
      </c>
      <c r="G7" s="11">
        <v>165</v>
      </c>
      <c r="H7" s="11" t="s">
        <v>36</v>
      </c>
      <c r="I7" s="11">
        <v>35</v>
      </c>
      <c r="J7" s="21" t="s">
        <v>37</v>
      </c>
      <c r="K7" s="22">
        <f t="shared" si="0"/>
        <v>40.5</v>
      </c>
      <c r="L7" s="23" t="s">
        <v>38</v>
      </c>
    </row>
    <row r="8" ht="166.95" customHeight="1" spans="1:11">
      <c r="A8" s="6">
        <v>6</v>
      </c>
      <c r="B8" s="7" t="s">
        <v>39</v>
      </c>
      <c r="C8" s="7">
        <v>89.8</v>
      </c>
      <c r="D8" s="30" t="s">
        <v>14</v>
      </c>
      <c r="E8" s="30" t="s">
        <v>15</v>
      </c>
      <c r="F8" s="31" t="s">
        <v>16</v>
      </c>
      <c r="G8" s="9">
        <v>140</v>
      </c>
      <c r="H8" s="9" t="s">
        <v>40</v>
      </c>
      <c r="I8" s="9">
        <v>37</v>
      </c>
      <c r="J8" s="21" t="s">
        <v>41</v>
      </c>
      <c r="K8" s="22">
        <f t="shared" si="0"/>
        <v>38.8</v>
      </c>
    </row>
    <row r="9" ht="199.8" customHeight="1" spans="1:12">
      <c r="A9" s="6">
        <v>7</v>
      </c>
      <c r="B9" s="7" t="s">
        <v>42</v>
      </c>
      <c r="C9" s="7">
        <v>88.6</v>
      </c>
      <c r="D9" s="30" t="s">
        <v>43</v>
      </c>
      <c r="E9" s="30" t="s">
        <v>15</v>
      </c>
      <c r="F9" s="9" t="s">
        <v>16</v>
      </c>
      <c r="G9" s="9">
        <v>200</v>
      </c>
      <c r="H9" s="10" t="s">
        <v>44</v>
      </c>
      <c r="I9" s="10">
        <v>21.75</v>
      </c>
      <c r="J9" s="24" t="s">
        <v>45</v>
      </c>
      <c r="K9" s="22">
        <f t="shared" si="0"/>
        <v>38.7</v>
      </c>
      <c r="L9" s="26" t="s">
        <v>46</v>
      </c>
    </row>
    <row r="10" ht="159" customHeight="1" spans="1:13">
      <c r="A10" s="6">
        <v>8</v>
      </c>
      <c r="B10" s="12" t="s">
        <v>47</v>
      </c>
      <c r="C10" s="12">
        <v>87.7</v>
      </c>
      <c r="D10" s="13" t="s">
        <v>48</v>
      </c>
      <c r="E10" s="13">
        <v>100</v>
      </c>
      <c r="F10" s="13" t="s">
        <v>16</v>
      </c>
      <c r="G10" s="13">
        <v>120</v>
      </c>
      <c r="H10" s="7" t="s">
        <v>49</v>
      </c>
      <c r="I10" s="7">
        <v>35</v>
      </c>
      <c r="J10" s="18" t="s">
        <v>50</v>
      </c>
      <c r="K10" s="22">
        <f t="shared" si="0"/>
        <v>36</v>
      </c>
      <c r="L10" s="27" t="s">
        <v>51</v>
      </c>
      <c r="M10" s="1"/>
    </row>
    <row r="11" ht="166.95" customHeight="1" spans="1:12">
      <c r="A11" s="6">
        <v>9</v>
      </c>
      <c r="B11" s="14" t="s">
        <v>52</v>
      </c>
      <c r="C11" s="14">
        <v>85.7</v>
      </c>
      <c r="D11" s="15" t="s">
        <v>53</v>
      </c>
      <c r="E11" s="15" t="s">
        <v>15</v>
      </c>
      <c r="F11" s="16" t="s">
        <v>16</v>
      </c>
      <c r="G11" s="16">
        <v>120</v>
      </c>
      <c r="H11" s="17" t="s">
        <v>54</v>
      </c>
      <c r="I11" s="17">
        <v>35</v>
      </c>
      <c r="J11" s="28" t="s">
        <v>55</v>
      </c>
      <c r="K11" s="22">
        <f t="shared" si="0"/>
        <v>36</v>
      </c>
      <c r="L11" s="29" t="s">
        <v>56</v>
      </c>
    </row>
    <row r="12" ht="165" customHeight="1" spans="1:11">
      <c r="A12" s="6">
        <v>10</v>
      </c>
      <c r="B12" s="12" t="s">
        <v>57</v>
      </c>
      <c r="C12" s="13">
        <v>82.4</v>
      </c>
      <c r="D12" s="13" t="s">
        <v>58</v>
      </c>
      <c r="E12" s="13">
        <v>100</v>
      </c>
      <c r="F12" s="13" t="s">
        <v>16</v>
      </c>
      <c r="G12" s="13">
        <v>114.8</v>
      </c>
      <c r="H12" s="18" t="s">
        <v>59</v>
      </c>
      <c r="I12" s="18">
        <v>25.5</v>
      </c>
      <c r="J12" s="18" t="s">
        <v>60</v>
      </c>
      <c r="K12" s="22">
        <f t="shared" si="0"/>
        <v>31.68</v>
      </c>
    </row>
    <row r="13" s="1" customFormat="1" ht="180" customHeight="1" spans="1:13">
      <c r="A13" s="6">
        <v>11</v>
      </c>
      <c r="B13" s="7" t="s">
        <v>61</v>
      </c>
      <c r="C13" s="7">
        <v>85.1</v>
      </c>
      <c r="D13" s="8" t="s">
        <v>62</v>
      </c>
      <c r="E13" s="8" t="s">
        <v>15</v>
      </c>
      <c r="F13" s="9" t="s">
        <v>63</v>
      </c>
      <c r="G13" s="9">
        <v>135</v>
      </c>
      <c r="H13" s="10" t="s">
        <v>64</v>
      </c>
      <c r="I13" s="10">
        <v>14.3</v>
      </c>
      <c r="J13" s="21" t="s">
        <v>65</v>
      </c>
      <c r="K13" s="22">
        <f t="shared" si="0"/>
        <v>29.22</v>
      </c>
      <c r="L13" s="23" t="s">
        <v>66</v>
      </c>
      <c r="M13" s="2"/>
    </row>
    <row r="14" ht="79.95" customHeight="1" spans="1:12">
      <c r="A14" s="6">
        <v>12</v>
      </c>
      <c r="B14" s="7" t="s">
        <v>67</v>
      </c>
      <c r="C14" s="7">
        <v>85.1</v>
      </c>
      <c r="D14" s="30" t="s">
        <v>62</v>
      </c>
      <c r="E14" s="30" t="s">
        <v>15</v>
      </c>
      <c r="F14" s="9" t="s">
        <v>16</v>
      </c>
      <c r="G14" s="9">
        <v>145</v>
      </c>
      <c r="H14" s="10" t="s">
        <v>68</v>
      </c>
      <c r="I14" s="10">
        <v>10.8</v>
      </c>
      <c r="J14" s="21" t="s">
        <v>69</v>
      </c>
      <c r="K14" s="22">
        <f t="shared" si="0"/>
        <v>28.82</v>
      </c>
      <c r="L14" s="29"/>
    </row>
    <row r="15" ht="118.05" customHeight="1" spans="1:11">
      <c r="A15" s="6">
        <v>13</v>
      </c>
      <c r="B15" s="7" t="s">
        <v>70</v>
      </c>
      <c r="C15" s="7">
        <v>87.5</v>
      </c>
      <c r="D15" s="8" t="s">
        <v>71</v>
      </c>
      <c r="E15" s="8" t="s">
        <v>15</v>
      </c>
      <c r="F15" s="9" t="s">
        <v>16</v>
      </c>
      <c r="G15" s="9">
        <v>120</v>
      </c>
      <c r="H15" s="9" t="s">
        <v>72</v>
      </c>
      <c r="I15" s="9">
        <v>15.616</v>
      </c>
      <c r="J15" s="21" t="s">
        <v>73</v>
      </c>
      <c r="K15" s="22">
        <f t="shared" si="0"/>
        <v>28.2464</v>
      </c>
    </row>
    <row r="16" ht="318" customHeight="1" spans="1:13">
      <c r="A16" s="6">
        <v>14</v>
      </c>
      <c r="B16" s="7" t="s">
        <v>74</v>
      </c>
      <c r="C16" s="7">
        <v>89</v>
      </c>
      <c r="D16" s="8" t="s">
        <v>75</v>
      </c>
      <c r="E16" s="8" t="s">
        <v>15</v>
      </c>
      <c r="F16" s="9" t="s">
        <v>16</v>
      </c>
      <c r="G16" s="9">
        <v>136.6</v>
      </c>
      <c r="H16" s="10" t="s">
        <v>76</v>
      </c>
      <c r="I16" s="10">
        <v>0</v>
      </c>
      <c r="J16" s="10" t="s">
        <v>77</v>
      </c>
      <c r="K16" s="22">
        <f t="shared" si="0"/>
        <v>23.66</v>
      </c>
      <c r="L16" s="1" t="s">
        <v>78</v>
      </c>
      <c r="M16" s="1"/>
    </row>
    <row r="17" ht="226.95" customHeight="1" spans="1:1">
      <c r="A17" s="6"/>
    </row>
    <row r="18" ht="63" customHeight="1" spans="1:10">
      <c r="A18" s="6"/>
      <c r="J18" s="21"/>
    </row>
    <row r="19" ht="63" customHeight="1" spans="1:1">
      <c r="A19" s="6"/>
    </row>
    <row r="20" ht="63" customHeight="1" spans="1:1">
      <c r="A20" s="6"/>
    </row>
    <row r="21" ht="63" customHeight="1" spans="1:1">
      <c r="A21" s="6"/>
    </row>
    <row r="22" ht="63" customHeight="1" spans="1:1">
      <c r="A22" s="6"/>
    </row>
    <row r="23" ht="63" customHeight="1" spans="1:1">
      <c r="A23" s="6"/>
    </row>
    <row r="24" ht="63" customHeight="1" spans="1:1">
      <c r="A24" s="6"/>
    </row>
    <row r="25" ht="63" customHeight="1" spans="1:1">
      <c r="A25" s="6"/>
    </row>
    <row r="26" ht="63" customHeight="1" spans="1:1">
      <c r="A26" s="6"/>
    </row>
    <row r="27" ht="63" customHeight="1" spans="1:1">
      <c r="A27" s="6"/>
    </row>
    <row r="28" ht="63" customHeight="1" spans="1:1">
      <c r="A28" s="6"/>
    </row>
    <row r="29" ht="63" customHeight="1"/>
    <row r="30" ht="63" customHeight="1"/>
  </sheetData>
  <autoFilter ref="A2:M16">
    <sortState ref="A2:M16">
      <sortCondition ref="K3:K16" descending="1"/>
      <sortCondition ref="C3:C16" descending="1"/>
    </sortState>
    <extLst/>
  </autoFilter>
  <sortState ref="A3:M16">
    <sortCondition ref="K3:K16" descending="1"/>
  </sortState>
  <mergeCells count="1">
    <mergeCell ref="A1:M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2021-09-28T16:17:00Z</dcterms:created>
  <dcterms:modified xsi:type="dcterms:W3CDTF">2021-09-29T15:53:29Z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185CA1E4D5634310B898C16AEAFEE04F</vt:lpwstr>
  </property>
  <property fmtid="{D5CDD505-2E9C-101B-9397-08002B2CF9AE}" pid="3" name="KSOProductBuildVer">
    <vt:lpwstr>2052-11.1.0.10938</vt:lpwstr>
  </property>
</Properties>
</file>